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 2026/G-012241/10020981 re-tender Data management in the field of housing/03. ITT/"/>
    </mc:Choice>
  </mc:AlternateContent>
  <xr:revisionPtr revIDLastSave="182" documentId="13_ncr:1_{AD3C65A5-1A7E-4EED-B731-7B7DC548CCD0}" xr6:coauthVersionLast="47" xr6:coauthVersionMax="47" xr10:uidLastSave="{EEB49769-B504-4711-B2F1-B20449622012}"/>
  <bookViews>
    <workbookView xWindow="21750" yWindow="0" windowWidth="16905" windowHeight="20985" tabRatio="890" xr2:uid="{00000000-000D-0000-FFFF-FFFF00000000}"/>
  </bookViews>
  <sheets>
    <sheet name="Invitation NEW" sheetId="61" r:id="rId1"/>
    <sheet name="Application requirements" sheetId="57" r:id="rId2"/>
    <sheet name="Price schedule (Financial bid)" sheetId="66" r:id="rId3"/>
    <sheet name="List of key experts" sheetId="65" r:id="rId4"/>
    <sheet name="Assessment grid Tech" sheetId="69" r:id="rId5"/>
  </sheets>
  <externalReferences>
    <externalReference r:id="rId6"/>
    <externalReference r:id="rId7"/>
    <externalReference r:id="rId8"/>
    <externalReference r:id="rId9"/>
    <externalReference r:id="rId10"/>
    <externalReference r:id="rId11"/>
    <externalReference r:id="rId12"/>
    <externalReference r:id="rId13"/>
  </externalReferences>
  <definedNames>
    <definedName name="Answer">[1]legend!$G$2:$G$5</definedName>
    <definedName name="Category_of_good">'[2]Dropdown menu'!$A$14:$A$31</definedName>
    <definedName name="Complexity">[1]legend!$B$2:$B$5</definedName>
    <definedName name="Ersatzspalten" localSheetId="2">'Price schedule (Financial bid)'!$I$3:$L$3</definedName>
    <definedName name="Ersatzspalten">#REF!</definedName>
    <definedName name="Erstattungsart" localSheetId="3">[3]Lists!$B$4:$B$7</definedName>
    <definedName name="Erstattungsart" localSheetId="2">[4]Lists!$B$4:$B$7</definedName>
    <definedName name="Erstattungsart">[5]Lists!$B$4:$B$7</definedName>
    <definedName name="Experience">[1]legend!$C$2:$C$6</definedName>
    <definedName name="Fee">[1]legend!$A$2:$A$6</definedName>
    <definedName name="fixed_fee">#REF!</definedName>
    <definedName name="fullpart">[1]legend!$C$12:$C$14</definedName>
    <definedName name="JaNein">[6]Listen!$D$4:$D$5</definedName>
    <definedName name="Justification_for_non_neutral_specification">'[2]Dropdown menu'!$G$8:$G$12</definedName>
    <definedName name="lSFK" localSheetId="3">'List of key experts'!$B$11:$B$13</definedName>
    <definedName name="lSFK" localSheetId="2">'[4]List of key experts'!$B$11:$B$34</definedName>
    <definedName name="lSFK">'[5]List of key experts'!$B$11:$B$34</definedName>
    <definedName name="_xlnm.Print_Area" localSheetId="4">'Assessment grid Tech'!$A$1:$N$119</definedName>
    <definedName name="_xlnm.Print_Titles" localSheetId="4">'Assessment grid Tech'!$1:$9</definedName>
    <definedName name="pro_class">[1]legend!$F$1:$F$31</definedName>
    <definedName name="rZeilen" localSheetId="2">'Price schedule (Financial bid)'!#REF!</definedName>
    <definedName name="rZeilen">#REF!</definedName>
    <definedName name="typeoftender">[1]legend!$A$23:$A$29</definedName>
    <definedName name="VENr">'[7]Preisblatt | Leistung'!#REF!</definedName>
    <definedName name="VEspalten">'[7]Preisblatt | Leistung'!#REF!</definedName>
    <definedName name="Wertung" localSheetId="4">#REF!</definedName>
    <definedName name="Wertung">#REF!</definedName>
    <definedName name="yes_no">'[2]Dropdown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15" i="69" l="1"/>
  <c r="P114" i="69"/>
  <c r="P113" i="69"/>
  <c r="P112" i="69"/>
  <c r="P111" i="69"/>
  <c r="D111" i="69"/>
  <c r="P110" i="69"/>
  <c r="N110" i="69"/>
  <c r="L110" i="69"/>
  <c r="L111" i="69" s="1"/>
  <c r="J110" i="69"/>
  <c r="J111" i="69" s="1"/>
  <c r="H110" i="69"/>
  <c r="H111" i="69" s="1"/>
  <c r="F110" i="69"/>
  <c r="F111" i="69" s="1"/>
  <c r="P109" i="69"/>
  <c r="N109" i="69"/>
  <c r="L109" i="69"/>
  <c r="J109" i="69"/>
  <c r="H109" i="69"/>
  <c r="F109" i="69"/>
  <c r="P108" i="69"/>
  <c r="N108" i="69"/>
  <c r="N111" i="69" s="1"/>
  <c r="L108" i="69"/>
  <c r="J108" i="69"/>
  <c r="H108" i="69"/>
  <c r="F108" i="69"/>
  <c r="P107" i="69"/>
  <c r="P106" i="69"/>
  <c r="F106" i="69"/>
  <c r="D106" i="69"/>
  <c r="P105" i="69"/>
  <c r="N105" i="69"/>
  <c r="L105" i="69"/>
  <c r="J105" i="69"/>
  <c r="H105" i="69"/>
  <c r="F105" i="69"/>
  <c r="P104" i="69"/>
  <c r="N104" i="69"/>
  <c r="L104" i="69"/>
  <c r="J104" i="69"/>
  <c r="H104" i="69"/>
  <c r="F104" i="69"/>
  <c r="P103" i="69"/>
  <c r="N103" i="69"/>
  <c r="L103" i="69"/>
  <c r="J103" i="69"/>
  <c r="H103" i="69"/>
  <c r="F103" i="69"/>
  <c r="P102" i="69"/>
  <c r="N102" i="69"/>
  <c r="L102" i="69"/>
  <c r="J102" i="69"/>
  <c r="H102" i="69"/>
  <c r="F102" i="69"/>
  <c r="P101" i="69"/>
  <c r="N101" i="69"/>
  <c r="L101" i="69"/>
  <c r="J101" i="69"/>
  <c r="H101" i="69"/>
  <c r="F101" i="69"/>
  <c r="P100" i="69"/>
  <c r="N100" i="69"/>
  <c r="L100" i="69"/>
  <c r="J100" i="69"/>
  <c r="H100" i="69"/>
  <c r="F100" i="69"/>
  <c r="P99" i="69"/>
  <c r="N99" i="69"/>
  <c r="N106" i="69" s="1"/>
  <c r="L99" i="69"/>
  <c r="L106" i="69" s="1"/>
  <c r="J99" i="69"/>
  <c r="J106" i="69" s="1"/>
  <c r="H99" i="69"/>
  <c r="H106" i="69" s="1"/>
  <c r="F99" i="69"/>
  <c r="P98" i="69"/>
  <c r="P97" i="69"/>
  <c r="D97" i="69"/>
  <c r="P96" i="69"/>
  <c r="N96" i="69"/>
  <c r="L96" i="69"/>
  <c r="J96" i="69"/>
  <c r="H96" i="69"/>
  <c r="F96" i="69"/>
  <c r="P95" i="69"/>
  <c r="N95" i="69"/>
  <c r="L95" i="69"/>
  <c r="J95" i="69"/>
  <c r="H95" i="69"/>
  <c r="F95" i="69"/>
  <c r="P94" i="69"/>
  <c r="N94" i="69"/>
  <c r="L94" i="69"/>
  <c r="J94" i="69"/>
  <c r="H94" i="69"/>
  <c r="F94" i="69"/>
  <c r="P93" i="69"/>
  <c r="N93" i="69"/>
  <c r="L93" i="69"/>
  <c r="J93" i="69"/>
  <c r="H93" i="69"/>
  <c r="F93" i="69"/>
  <c r="P92" i="69"/>
  <c r="N92" i="69"/>
  <c r="L92" i="69"/>
  <c r="L97" i="69" s="1"/>
  <c r="J92" i="69"/>
  <c r="J97" i="69" s="1"/>
  <c r="H92" i="69"/>
  <c r="H97" i="69" s="1"/>
  <c r="F92" i="69"/>
  <c r="P91" i="69"/>
  <c r="N91" i="69"/>
  <c r="L91" i="69"/>
  <c r="J91" i="69"/>
  <c r="H91" i="69"/>
  <c r="F91" i="69"/>
  <c r="P90" i="69"/>
  <c r="N90" i="69"/>
  <c r="N97" i="69" s="1"/>
  <c r="L90" i="69"/>
  <c r="J90" i="69"/>
  <c r="H90" i="69"/>
  <c r="F90" i="69"/>
  <c r="F97" i="69" s="1"/>
  <c r="P89" i="69"/>
  <c r="P88" i="69"/>
  <c r="F88" i="69"/>
  <c r="D88" i="69"/>
  <c r="P87" i="69"/>
  <c r="N87" i="69"/>
  <c r="L87" i="69"/>
  <c r="J87" i="69"/>
  <c r="H87" i="69"/>
  <c r="F87" i="69"/>
  <c r="P86" i="69"/>
  <c r="N86" i="69"/>
  <c r="L86" i="69"/>
  <c r="J86" i="69"/>
  <c r="H86" i="69"/>
  <c r="F86" i="69"/>
  <c r="P85" i="69"/>
  <c r="N85" i="69"/>
  <c r="L85" i="69"/>
  <c r="J85" i="69"/>
  <c r="H85" i="69"/>
  <c r="F85" i="69"/>
  <c r="P84" i="69"/>
  <c r="N84" i="69"/>
  <c r="L84" i="69"/>
  <c r="J84" i="69"/>
  <c r="H84" i="69"/>
  <c r="F84" i="69"/>
  <c r="P83" i="69"/>
  <c r="N83" i="69"/>
  <c r="L83" i="69"/>
  <c r="J83" i="69"/>
  <c r="H83" i="69"/>
  <c r="F83" i="69"/>
  <c r="P82" i="69"/>
  <c r="N82" i="69"/>
  <c r="L82" i="69"/>
  <c r="J82" i="69"/>
  <c r="H82" i="69"/>
  <c r="F82" i="69"/>
  <c r="P81" i="69"/>
  <c r="N81" i="69"/>
  <c r="N88" i="69" s="1"/>
  <c r="L81" i="69"/>
  <c r="L88" i="69" s="1"/>
  <c r="J81" i="69"/>
  <c r="J88" i="69" s="1"/>
  <c r="H81" i="69"/>
  <c r="H88" i="69" s="1"/>
  <c r="F81" i="69"/>
  <c r="P80" i="69"/>
  <c r="N80" i="69"/>
  <c r="L80" i="69"/>
  <c r="J80" i="69"/>
  <c r="H80" i="69"/>
  <c r="F80" i="69"/>
  <c r="P79" i="69"/>
  <c r="P78" i="69"/>
  <c r="D78" i="69"/>
  <c r="P77" i="69"/>
  <c r="N77" i="69"/>
  <c r="L77" i="69"/>
  <c r="J77" i="69"/>
  <c r="H77" i="69"/>
  <c r="F77" i="69"/>
  <c r="P76" i="69"/>
  <c r="N76" i="69"/>
  <c r="L76" i="69"/>
  <c r="J76" i="69"/>
  <c r="H76" i="69"/>
  <c r="F76" i="69"/>
  <c r="P75" i="69"/>
  <c r="N75" i="69"/>
  <c r="L75" i="69"/>
  <c r="J75" i="69"/>
  <c r="H75" i="69"/>
  <c r="F75" i="69"/>
  <c r="P74" i="69"/>
  <c r="N74" i="69"/>
  <c r="L74" i="69"/>
  <c r="J74" i="69"/>
  <c r="H74" i="69"/>
  <c r="F74" i="69"/>
  <c r="P73" i="69"/>
  <c r="N73" i="69"/>
  <c r="L73" i="69"/>
  <c r="J73" i="69"/>
  <c r="H73" i="69"/>
  <c r="F73" i="69"/>
  <c r="P72" i="69"/>
  <c r="N72" i="69"/>
  <c r="L72" i="69"/>
  <c r="J72" i="69"/>
  <c r="H72" i="69"/>
  <c r="F72" i="69"/>
  <c r="P71" i="69"/>
  <c r="N71" i="69"/>
  <c r="L71" i="69"/>
  <c r="J71" i="69"/>
  <c r="J78" i="69" s="1"/>
  <c r="H71" i="69"/>
  <c r="H78" i="69" s="1"/>
  <c r="F71" i="69"/>
  <c r="F78" i="69" s="1"/>
  <c r="P70" i="69"/>
  <c r="N70" i="69"/>
  <c r="N78" i="69" s="1"/>
  <c r="L70" i="69"/>
  <c r="L78" i="69" s="1"/>
  <c r="J70" i="69"/>
  <c r="H70" i="69"/>
  <c r="F70" i="69"/>
  <c r="P69" i="69"/>
  <c r="P68" i="69"/>
  <c r="D68" i="69"/>
  <c r="P67" i="69"/>
  <c r="N67" i="69"/>
  <c r="L67" i="69"/>
  <c r="J67" i="69"/>
  <c r="H67" i="69"/>
  <c r="F67" i="69"/>
  <c r="P66" i="69"/>
  <c r="N66" i="69"/>
  <c r="L66" i="69"/>
  <c r="J66" i="69"/>
  <c r="H66" i="69"/>
  <c r="F66" i="69"/>
  <c r="P65" i="69"/>
  <c r="N65" i="69"/>
  <c r="L65" i="69"/>
  <c r="J65" i="69"/>
  <c r="H65" i="69"/>
  <c r="F65" i="69"/>
  <c r="P64" i="69"/>
  <c r="N64" i="69"/>
  <c r="L64" i="69"/>
  <c r="J64" i="69"/>
  <c r="H64" i="69"/>
  <c r="F64" i="69"/>
  <c r="P63" i="69"/>
  <c r="N63" i="69"/>
  <c r="L63" i="69"/>
  <c r="J63" i="69"/>
  <c r="H63" i="69"/>
  <c r="F63" i="69"/>
  <c r="P62" i="69"/>
  <c r="N62" i="69"/>
  <c r="L62" i="69"/>
  <c r="J62" i="69"/>
  <c r="H62" i="69"/>
  <c r="F62" i="69"/>
  <c r="P61" i="69"/>
  <c r="N61" i="69"/>
  <c r="L61" i="69"/>
  <c r="J61" i="69"/>
  <c r="H61" i="69"/>
  <c r="F61" i="69"/>
  <c r="P60" i="69"/>
  <c r="N60" i="69"/>
  <c r="N68" i="69" s="1"/>
  <c r="L60" i="69"/>
  <c r="L68" i="69" s="1"/>
  <c r="J60" i="69"/>
  <c r="J68" i="69" s="1"/>
  <c r="H60" i="69"/>
  <c r="H68" i="69" s="1"/>
  <c r="F60" i="69"/>
  <c r="F68" i="69" s="1"/>
  <c r="P59" i="69"/>
  <c r="P58" i="69"/>
  <c r="D58" i="69"/>
  <c r="D112" i="69" s="1"/>
  <c r="P57" i="69"/>
  <c r="N57" i="69"/>
  <c r="L57" i="69"/>
  <c r="J57" i="69"/>
  <c r="H57" i="69"/>
  <c r="F57" i="69"/>
  <c r="P56" i="69"/>
  <c r="N56" i="69"/>
  <c r="L56" i="69"/>
  <c r="J56" i="69"/>
  <c r="H56" i="69"/>
  <c r="F56" i="69"/>
  <c r="P55" i="69"/>
  <c r="N55" i="69"/>
  <c r="L55" i="69"/>
  <c r="J55" i="69"/>
  <c r="H55" i="69"/>
  <c r="F55" i="69"/>
  <c r="P54" i="69"/>
  <c r="N54" i="69"/>
  <c r="L54" i="69"/>
  <c r="J54" i="69"/>
  <c r="H54" i="69"/>
  <c r="F54" i="69"/>
  <c r="P53" i="69"/>
  <c r="N53" i="69"/>
  <c r="L53" i="69"/>
  <c r="J53" i="69"/>
  <c r="H53" i="69"/>
  <c r="F53" i="69"/>
  <c r="P52" i="69"/>
  <c r="N52" i="69"/>
  <c r="L52" i="69"/>
  <c r="J52" i="69"/>
  <c r="H52" i="69"/>
  <c r="F52" i="69"/>
  <c r="P51" i="69"/>
  <c r="N51" i="69"/>
  <c r="L51" i="69"/>
  <c r="J51" i="69"/>
  <c r="H51" i="69"/>
  <c r="F51" i="69"/>
  <c r="P50" i="69"/>
  <c r="N50" i="69"/>
  <c r="N58" i="69" s="1"/>
  <c r="L50" i="69"/>
  <c r="L58" i="69" s="1"/>
  <c r="J50" i="69"/>
  <c r="J58" i="69" s="1"/>
  <c r="H50" i="69"/>
  <c r="H58" i="69" s="1"/>
  <c r="F50" i="69"/>
  <c r="F58" i="69" s="1"/>
  <c r="P49" i="69"/>
  <c r="P48" i="69"/>
  <c r="N48" i="69"/>
  <c r="L48" i="69"/>
  <c r="J48" i="69"/>
  <c r="D48" i="69"/>
  <c r="P47" i="69"/>
  <c r="N47" i="69"/>
  <c r="L47" i="69"/>
  <c r="J47" i="69"/>
  <c r="H47" i="69"/>
  <c r="F47" i="69"/>
  <c r="P46" i="69"/>
  <c r="N46" i="69"/>
  <c r="L46" i="69"/>
  <c r="J46" i="69"/>
  <c r="H46" i="69"/>
  <c r="F46" i="69"/>
  <c r="P45" i="69"/>
  <c r="N45" i="69"/>
  <c r="L45" i="69"/>
  <c r="J45" i="69"/>
  <c r="H45" i="69"/>
  <c r="F45" i="69"/>
  <c r="P44" i="69"/>
  <c r="N44" i="69"/>
  <c r="L44" i="69"/>
  <c r="J44" i="69"/>
  <c r="H44" i="69"/>
  <c r="F44" i="69"/>
  <c r="P43" i="69"/>
  <c r="N43" i="69"/>
  <c r="L43" i="69"/>
  <c r="J43" i="69"/>
  <c r="H43" i="69"/>
  <c r="F43" i="69"/>
  <c r="P42" i="69"/>
  <c r="N42" i="69"/>
  <c r="L42" i="69"/>
  <c r="J42" i="69"/>
  <c r="H42" i="69"/>
  <c r="F42" i="69"/>
  <c r="P41" i="69"/>
  <c r="N41" i="69"/>
  <c r="L41" i="69"/>
  <c r="J41" i="69"/>
  <c r="H41" i="69"/>
  <c r="F41" i="69"/>
  <c r="P40" i="69"/>
  <c r="N40" i="69"/>
  <c r="L40" i="69"/>
  <c r="J40" i="69"/>
  <c r="H40" i="69"/>
  <c r="H48" i="69" s="1"/>
  <c r="F40" i="69"/>
  <c r="F48" i="69" s="1"/>
  <c r="P39" i="69"/>
  <c r="P38" i="69"/>
  <c r="P37" i="69"/>
  <c r="D37" i="69"/>
  <c r="D113" i="69" s="1"/>
  <c r="P36" i="69"/>
  <c r="N36" i="69"/>
  <c r="L36" i="69"/>
  <c r="J36" i="69"/>
  <c r="H36" i="69"/>
  <c r="F36" i="69"/>
  <c r="P35" i="69"/>
  <c r="D35" i="69"/>
  <c r="P34" i="69"/>
  <c r="N34" i="69"/>
  <c r="L34" i="69"/>
  <c r="L35" i="69" s="1"/>
  <c r="L37" i="69" s="1"/>
  <c r="J34" i="69"/>
  <c r="J35" i="69" s="1"/>
  <c r="J37" i="69" s="1"/>
  <c r="H34" i="69"/>
  <c r="H35" i="69" s="1"/>
  <c r="H37" i="69" s="1"/>
  <c r="F34" i="69"/>
  <c r="F35" i="69" s="1"/>
  <c r="F37" i="69" s="1"/>
  <c r="P33" i="69"/>
  <c r="N33" i="69"/>
  <c r="L33" i="69"/>
  <c r="J33" i="69"/>
  <c r="H33" i="69"/>
  <c r="F33" i="69"/>
  <c r="P32" i="69"/>
  <c r="N32" i="69"/>
  <c r="N35" i="69" s="1"/>
  <c r="N37" i="69" s="1"/>
  <c r="L32" i="69"/>
  <c r="J32" i="69"/>
  <c r="H32" i="69"/>
  <c r="F32" i="69"/>
  <c r="P31" i="69"/>
  <c r="P30" i="69"/>
  <c r="N30" i="69"/>
  <c r="L30" i="69"/>
  <c r="J30" i="69"/>
  <c r="H30" i="69"/>
  <c r="F30" i="69"/>
  <c r="D30" i="69"/>
  <c r="P29" i="69"/>
  <c r="N29" i="69"/>
  <c r="L29" i="69"/>
  <c r="J29" i="69"/>
  <c r="H29" i="69"/>
  <c r="F29" i="69"/>
  <c r="P28" i="69"/>
  <c r="N28" i="69"/>
  <c r="L28" i="69"/>
  <c r="J28" i="69"/>
  <c r="H28" i="69"/>
  <c r="F28" i="69"/>
  <c r="P27" i="69"/>
  <c r="P26" i="69"/>
  <c r="N26" i="69"/>
  <c r="L26" i="69"/>
  <c r="J26" i="69"/>
  <c r="H26" i="69"/>
  <c r="F26" i="69"/>
  <c r="D26" i="69"/>
  <c r="P25" i="69"/>
  <c r="N25" i="69"/>
  <c r="L25" i="69"/>
  <c r="J25" i="69"/>
  <c r="H25" i="69"/>
  <c r="F25" i="69"/>
  <c r="P24" i="69"/>
  <c r="N24" i="69"/>
  <c r="L24" i="69"/>
  <c r="J24" i="69"/>
  <c r="H24" i="69"/>
  <c r="F24" i="69"/>
  <c r="P23" i="69"/>
  <c r="P22" i="69"/>
  <c r="N22" i="69"/>
  <c r="L22" i="69"/>
  <c r="J22" i="69"/>
  <c r="H22" i="69"/>
  <c r="F22" i="69"/>
  <c r="D22" i="69"/>
  <c r="P21" i="69"/>
  <c r="N21" i="69"/>
  <c r="L21" i="69"/>
  <c r="J21" i="69"/>
  <c r="H21" i="69"/>
  <c r="F21" i="69"/>
  <c r="P20" i="69"/>
  <c r="N20" i="69"/>
  <c r="L20" i="69"/>
  <c r="J20" i="69"/>
  <c r="H20" i="69"/>
  <c r="F20" i="69"/>
  <c r="P19" i="69"/>
  <c r="P18" i="69"/>
  <c r="N18" i="69"/>
  <c r="L18" i="69"/>
  <c r="J18" i="69"/>
  <c r="H18" i="69"/>
  <c r="F18" i="69"/>
  <c r="D18" i="69"/>
  <c r="P17" i="69"/>
  <c r="N17" i="69"/>
  <c r="L17" i="69"/>
  <c r="J17" i="69"/>
  <c r="H17" i="69"/>
  <c r="F17" i="69"/>
  <c r="P16" i="69"/>
  <c r="N16" i="69"/>
  <c r="L16" i="69"/>
  <c r="J16" i="69"/>
  <c r="H16" i="69"/>
  <c r="F16" i="69"/>
  <c r="P15" i="69"/>
  <c r="P14" i="69"/>
  <c r="N14" i="69"/>
  <c r="L14" i="69"/>
  <c r="J14" i="69"/>
  <c r="H14" i="69"/>
  <c r="F14" i="69"/>
  <c r="D14" i="69"/>
  <c r="P13" i="69"/>
  <c r="N13" i="69"/>
  <c r="L13" i="69"/>
  <c r="J13" i="69"/>
  <c r="H13" i="69"/>
  <c r="F13" i="69"/>
  <c r="P12" i="69"/>
  <c r="N12" i="69"/>
  <c r="L12" i="69"/>
  <c r="J12" i="69"/>
  <c r="H12" i="69"/>
  <c r="F12" i="69"/>
  <c r="P11" i="69"/>
  <c r="P10" i="69"/>
  <c r="M5" i="69"/>
  <c r="B63" i="61"/>
  <c r="B61" i="61"/>
  <c r="F35" i="66"/>
  <c r="F37" i="66" s="1"/>
  <c r="B35" i="66"/>
  <c r="F14" i="66"/>
  <c r="F21" i="66"/>
  <c r="B14" i="66"/>
  <c r="F112" i="69" l="1"/>
  <c r="H112" i="69"/>
  <c r="L112" i="69"/>
  <c r="F113" i="69"/>
  <c r="F114" i="69" s="1"/>
  <c r="F115" i="69" s="1"/>
  <c r="H113" i="69"/>
  <c r="H114" i="69" s="1"/>
  <c r="H115" i="69" s="1"/>
  <c r="L113" i="69"/>
  <c r="L114" i="69" s="1"/>
  <c r="L115" i="69" s="1"/>
  <c r="J112" i="69"/>
  <c r="J113" i="69" s="1"/>
  <c r="J114" i="69" s="1"/>
  <c r="J115" i="69" s="1"/>
  <c r="N112" i="69"/>
  <c r="N113" i="69" s="1"/>
  <c r="N114" i="69" s="1"/>
  <c r="N115" i="69" s="1"/>
  <c r="F23" i="66"/>
  <c r="F16" i="66"/>
  <c r="F28" i="66" l="1"/>
  <c r="F43" i="66" s="1"/>
  <c r="C8" i="65" l="1" a="1"/>
  <c r="C8" i="65" s="1"/>
  <c r="E6" i="65"/>
  <c r="B55" i="61"/>
  <c r="C27" i="61" l="1"/>
  <c r="C6" i="6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tc={D06E8AEE-56EA-4B07-854C-7397AAD63EF1}</author>
    <author>tc={74665C64-D144-4FA9-8AEA-5C9C1EC24349}</author>
    <author>tc={CB10699E-D48D-4E69-A4CB-ED0F3293B8C0}</author>
    <author>tc={61F7FD52-703E-452B-80BF-E1004E58A5BD}</author>
    <author>tc={B3AEA658-7237-496E-B63D-9C828E94BA09}</author>
    <author>tc={A9F1F950-F288-4F46-949B-E07F85326607}</author>
  </authors>
  <commentList>
    <comment ref="A13" authorId="0" shapeId="0" xr:uid="{D06E8AEE-56EA-4B07-854C-7397AAD63EF1}">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or enter a position manually (such as expert x). The name is then filled in automatically.</t>
      </text>
    </comment>
    <comment ref="B13" authorId="1" shapeId="0" xr:uid="{74665C64-D144-4FA9-8AEA-5C9C1EC24349}">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
If the position is not available there, 'N.N.' appears here.</t>
      </text>
    </comment>
    <comment ref="E13" authorId="2" shapeId="0" xr:uid="{CB10699E-D48D-4E69-A4CB-ED0F3293B8C0}">
      <text>
        <t>[Threaded comment]
Your version of Excel allows you to read this threaded comment; however, any edits to it will get removed if the file is opened in a newer version of Excel. Learn more: https://go.microsoft.com/fwlink/?linkid=870924
Comment:
    Fee per expert day.</t>
      </text>
    </comment>
    <comment ref="A34" authorId="3" shapeId="0" xr:uid="{61F7FD52-703E-452B-80BF-E1004E58A5BD}">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or enter a position manually (such as expert x). The name is then filled in automatically.</t>
      </text>
    </comment>
    <comment ref="B34" authorId="4" shapeId="0" xr:uid="{B3AEA658-7237-496E-B63D-9C828E94BA09}">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
If the position is not available there, 'N.N.' appears here.</t>
      </text>
    </comment>
    <comment ref="E34" authorId="5" shapeId="0" xr:uid="{A9F1F950-F288-4F46-949B-E07F85326607}">
      <text>
        <t>[Threaded comment]
Your version of Excel allows you to read this threaded comment; however, any edits to it will get removed if the file is opened in a newer version of Excel. Learn more: https://go.microsoft.com/fwlink/?linkid=870924
Comment:
    Fee per expert day.</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<sst xmlns="http://schemas.openxmlformats.org/spreadsheetml/2006/main" count="593" uniqueCount="481">
  <si>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</si>
  <si>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</si>
  <si>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</si>
  <si>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</si>
  <si>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</si>
  <si>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</si>
  <si>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</si>
  <si>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</si>
  <si>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</si>
  <si>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</si>
  <si>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</si>
  <si>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</si>
  <si>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</si>
  <si>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</si>
  <si>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</si>
  <si>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</si>
  <si>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</si>
  <si>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services/works described in the enclosed procurement documents.</t>
  </si>
  <si>
    <t>Ми маємо намір укласти договір на послуги/роботи, описані в доданих закупівельних документах.</t>
  </si>
  <si>
    <r>
      <rPr>
        <b/>
        <sz val="11"/>
        <rFont val="Arial"/>
        <family val="2"/>
      </rPr>
      <t>Please submit your tender,</t>
    </r>
    <r>
      <rPr>
        <sz val="11"/>
        <rFont val="Arial"/>
        <family val="2"/>
      </rPr>
      <t xml:space="preserve"> including all required documents </t>
    </r>
    <r>
      <rPr>
        <b/>
        <sz val="11"/>
        <rFont val="Arial"/>
        <family val="2"/>
      </rPr>
      <t xml:space="preserve">only to: </t>
    </r>
  </si>
  <si>
    <r>
      <rPr>
        <b/>
        <sz val="11"/>
        <color theme="1"/>
        <rFont val="Arial"/>
        <family val="2"/>
      </rPr>
      <t xml:space="preserve">Просимо надіслати вашу пропозицію, </t>
    </r>
    <r>
      <rPr>
        <sz val="11"/>
        <color theme="1"/>
        <rFont val="Arial"/>
        <family val="2"/>
      </rPr>
      <t xml:space="preserve">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</si>
  <si>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</si>
  <si>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</si>
  <si>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</si>
  <si>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</si>
  <si>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</si>
  <si>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наступною:</t>
  </si>
  <si>
    <t>Transaction no. -</t>
  </si>
  <si>
    <t xml:space="preserve">Tenderers that intend to take part in the tender are to send the confirmation of their intent to e-mail procurement-ua@giz.de </t>
  </si>
  <si>
    <t>procurement-ua@giz.de</t>
  </si>
  <si>
    <t>Upon submission of the confirmation the respective tenderer will be included in the general mailing list for distribution of answers to questions concerning this tender received from all the tenderers.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</si>
  <si>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</si>
  <si>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the award of contracts for services and work.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</si>
  <si>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на укладання договорів на послуги та роботи.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</si>
  <si>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</si>
  <si>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Подаючи свою пропозицію, Ви приймаєте Загальні умови договору GIZ (у чинній версії).</t>
  </si>
  <si>
    <t>Please note that this is a public invitation to tender so there will be no negotiations.</t>
  </si>
  <si>
    <t>Зверніть увагу, що це публічне запрошення до участі в тендері, тому переговори не проводитимуться.</t>
  </si>
  <si>
    <t xml:space="preserve">Please note that when you submit a tender, it remains binding until the expiry of the deadline. </t>
  </si>
  <si>
    <t>Зверніть увагу, що подана вами тендерна пропозиція залишається чинною до закінчення вказаного терміну. ​</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</si>
  <si>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</si>
  <si>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</si>
  <si>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</si>
  <si>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</si>
  <si>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</si>
  <si>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</si>
  <si>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</si>
  <si>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</si>
  <si>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t>2.3</t>
  </si>
  <si>
    <t>2.4</t>
  </si>
  <si>
    <r>
      <rPr>
        <b/>
        <sz val="11"/>
        <color theme="1"/>
        <rFont val="Arial"/>
        <family val="2"/>
      </rPr>
      <t>CVs</t>
    </r>
    <r>
      <rPr>
        <sz val="11"/>
        <color theme="1"/>
        <rFont val="Arial"/>
        <family val="2"/>
      </rPr>
      <t xml:space="preserve"> of proposed experts</t>
    </r>
  </si>
  <si>
    <r>
      <rPr>
        <b/>
        <sz val="11"/>
        <color theme="1"/>
        <rFont val="Arial"/>
        <family val="2"/>
      </rPr>
      <t>Резюме</t>
    </r>
    <r>
      <rPr>
        <sz val="11"/>
        <color theme="1"/>
        <rFont val="Arial"/>
        <family val="2"/>
      </rPr>
      <t xml:space="preserve"> запропонованих експертів </t>
    </r>
  </si>
  <si>
    <t>2.5</t>
  </si>
  <si>
    <t>2.6</t>
  </si>
  <si>
    <t>2.7</t>
  </si>
  <si>
    <t>When preparing the financial bid, you must adhere to the requirements of the specification of inputs as set out in the Terms of Reference. The tenders received will be subject to a technical evaluation based on:</t>
  </si>
  <si>
    <t>Під час підготовки комерційної пропозиції необхідно дотримуватися вимог щодо специфікації вхідних даних, викладених у Технічному завданні. Для отриманих пропозицій буде проведено технічну оцінку на основі:</t>
  </si>
  <si>
    <t>• the CVs</t>
  </si>
  <si>
    <t>• резюме</t>
  </si>
  <si>
    <t>• the Concept</t>
  </si>
  <si>
    <t>• концепції</t>
  </si>
  <si>
    <t>in accordance with the technical assessment grid (see annex). Only tenders that score over 500 points in the technical evaluation will be accepted for the financial evaluation. Technical bids that fail to reach this cut-off point will be regarded as unsuitable.</t>
  </si>
  <si>
    <t>відповідно до таблиці технічної оцінки (див. додаток). До комерційної оцінки будуть допущені лише пропозиції, які набрали понад 500 балів у технічній оцінці. Технічні пропозиції, які не досягнуть цього граничного значення, будуть вважатися неприйнятними.</t>
  </si>
  <si>
    <t xml:space="preserve">The technical bid is weighted at 70% and the financial bid at 30%. </t>
  </si>
  <si>
    <t>Технічна пропозиція має вагу 70%, комерційна – 30%.</t>
  </si>
  <si>
    <t>Within the framework of the basic project described in the terms of reference, GIZ reserves the right to award contracts for additional services to the successful tenderer in this procedure.</t>
  </si>
  <si>
    <t>В рамках базового проєкту, описаного в технічному завданні, GIZ залишає за собою право укладати договори на додаткові послуги з переможцем цієї процедури.</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</si>
  <si>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</si>
  <si>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</si>
  <si>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</si>
  <si>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</si>
  <si>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</si>
  <si>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</si>
  <si>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</si>
  <si>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</si>
  <si>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</si>
  <si>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</si>
  <si>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</si>
  <si>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</si>
  <si>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t>Commencement of service delivery:</t>
  </si>
  <si>
    <t>Початок надання послуг/виконання робіт:</t>
  </si>
  <si>
    <t>in accordance with Terms of Reference / відповідно до Технічного завдання</t>
  </si>
  <si>
    <r>
      <rPr>
        <b/>
        <sz val="11"/>
        <color theme="1"/>
        <rFont val="Arial"/>
        <family val="2"/>
      </rPr>
      <t xml:space="preserve">Important note: </t>
    </r>
    <r>
      <rPr>
        <sz val="11"/>
        <color theme="1"/>
        <rFont val="Arial"/>
        <family val="2"/>
      </rPr>
      <t>Please pay attention that the purchase is made without VAT exemption.</t>
    </r>
  </si>
  <si>
    <r>
      <rPr>
        <b/>
        <sz val="11"/>
        <color theme="1"/>
        <rFont val="Arial"/>
        <family val="2"/>
      </rPr>
      <t>Важливо:</t>
    </r>
    <r>
      <rPr>
        <sz val="11"/>
        <color theme="1"/>
        <rFont val="Arial"/>
        <family val="2"/>
      </rPr>
      <t xml:space="preserve"> Звертаємо Вашу увагу на те, що дана закупівля проводиться без звільнення від ПДВ.</t>
    </r>
  </si>
  <si>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</si>
  <si>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r>
      <rPr>
        <b/>
        <sz val="11"/>
        <color theme="1"/>
        <rFont val="Arial"/>
        <family val="2"/>
      </rPr>
      <t>Сталий розвиток</t>
    </r>
    <r>
      <rPr>
        <sz val="11"/>
        <color theme="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</si>
  <si>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 xml:space="preserve">Completing the GPS will not influence the award decision in this procedure. However, we would very much welcome your participation: </t>
  </si>
  <si>
    <t>Заповнення GPS не вплине на результати за цією процедурою. Однак ми будемо раді вашій участі:</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</si>
  <si>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</si>
  <si>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</si>
  <si>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</si>
  <si>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</si>
  <si>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</si>
  <si>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</si>
  <si>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</si>
  <si>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of the Deutsche Gesellschaft für Internationale Zusammenarbeit (GIZ) GmbH for the award of contracts for services and works (in the current version)</t>
  </si>
  <si>
    <t>Вимоги до подання заявок (локальних) Німецького товариства з міжнародного співробітництва (GIZ) на укладання договорів на послуги та роботи</t>
  </si>
  <si>
    <t>General terms and conditions of contract (‘Local terms and conditions’) for supplying services and works on behalf of the Deutsche Gesellschaft für Internationale Zusammenarbeit (GIZ)
GmbH in Ukraine (section “Terms of procurement of services”) (in the current version):</t>
  </si>
  <si>
    <t>Загальні умови договору («Локальні умови») про виконання робіт та надання послуг за дорученням Deutsche Gesellschaft für Internationale Zusammenarbeit (GIZ) GmbH в Україні  (секція “Умови закупівель послуг”) (у чинній версії):</t>
  </si>
  <si>
    <t>https://www.giz.de/en/ukraina/tenders</t>
  </si>
  <si>
    <t>Self-declaration of eligibility</t>
  </si>
  <si>
    <t>Декларація відповідності</t>
  </si>
  <si>
    <t>Declaration by candidate/bidding consortium (Consortium Declaration)</t>
  </si>
  <si>
    <t>Декларація кандидата/консорціуму учасників торгів (декларація консорціуму)</t>
  </si>
  <si>
    <t>Price schedule (Financial bid)</t>
  </si>
  <si>
    <t>Таблиця цін (Комерційна пропозиція)</t>
  </si>
  <si>
    <t>Terms of reference</t>
  </si>
  <si>
    <t>Технічне завдання</t>
  </si>
  <si>
    <t>Assessment grid for the technical evaluation of tenders</t>
  </si>
  <si>
    <t>Таблиця технічної оцінки пропозицій</t>
  </si>
  <si>
    <t>Application requirements (local) of the Deutsche Gesellschaft für Internationale Zusammenarbeit (GIZ) GmbH for the award of contracts for services and work</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</si>
  <si>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</si>
  <si>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</si>
  <si>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</si>
  <si>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</si>
  <si>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</si>
  <si>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</si>
  <si>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</si>
  <si>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</si>
  <si>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</si>
  <si>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</si>
  <si>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two (2) zip folders named as follows:</t>
  </si>
  <si>
    <t>• Тендерну пропозицію необхідно подати одним (1) електронним листом, що містить дві (2) zip-папки з такими назвами:</t>
  </si>
  <si>
    <r>
      <t xml:space="preserve">(a) TECHNICAL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</si>
  <si>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(a) TECHNICAL BID – </t>
    </r>
    <r>
      <rPr>
        <sz val="11"/>
        <color rgb="FFFF0000"/>
        <rFont val="Arial"/>
        <family val="2"/>
      </rPr>
      <t>Номер транзакції (7ХХХ)</t>
    </r>
  </si>
  <si>
    <r>
      <t xml:space="preserve">(b) FINANCIAL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</si>
  <si>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(b) FINANCIAL BID – </t>
    </r>
    <r>
      <rPr>
        <sz val="11"/>
        <color rgb="FFFF0000"/>
        <rFont val="Arial"/>
        <family val="2"/>
      </rPr>
      <t>Номер транзакції</t>
    </r>
    <r>
      <rPr>
        <sz val="11"/>
        <color theme="1"/>
        <rFont val="Arial"/>
        <family val="2"/>
      </rPr>
      <t xml:space="preserve"> </t>
    </r>
    <r>
      <rPr>
        <sz val="11"/>
        <color rgb="FFFF0000"/>
        <rFont val="Arial"/>
        <family val="2"/>
      </rPr>
      <t>(7ХХХ)</t>
    </r>
  </si>
  <si>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</si>
  <si>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</si>
  <si>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</si>
  <si>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</si>
  <si>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</si>
  <si>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</si>
  <si>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У разі автоматичного відхилення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</si>
  <si>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</si>
  <si>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</si>
  <si>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</si>
  <si>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</si>
  <si>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</si>
  <si>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</si>
  <si>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</si>
  <si>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</si>
  <si>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No remuneration or reimbursement of costs</t>
  </si>
  <si>
    <t>Жодної винагороди чи відшкодування витрат</t>
  </si>
  <si>
    <t>• GIZ will not provide any remuneration or reimbursement to cover participation in presentations or the preparation of requests to participate or tenders.</t>
  </si>
  <si>
    <t>• GIZ не надаватиме жодної винагороди чи відшкодування за участь у презентаціях або підготовку заявок на участь чи тендерних пропозицій.</t>
  </si>
  <si>
    <t>Terms and conditions of contract</t>
  </si>
  <si>
    <t>Умови договору</t>
  </si>
  <si>
    <t>• Tenders are submitted subject to the General Terms and Conditions of Contract for Supplying Services and Work on behalf of the Deutsche Gesellschaft für Internationale Zusammenarbeit (GIZ) GmbH, as amended from time to time. These will form part of the contract when the contract is awarded to the selected tenderer.</t>
  </si>
  <si>
    <t>• Тендерні пропозиції подаються відповідно до Загальних умов договору («Локальні умови») про виконання робіт та надання послуг за дорученням Deutsche Gesellschaft für Internationale Zusammenarbeit (GIZ) GmbH в Україні, зі змінами, що вносяться час від часу. Вони стануть частиною договору після його укладення з обраним переможцем тендеру.</t>
  </si>
  <si>
    <t>• Further to this, the conditions of contract contained in the tender documents will apply to the implementation of the assignment.</t>
  </si>
  <si>
    <t>• Крім того, до виконання завдання застосовуватимуться умови договору, що містяться в тендерній документації.</t>
  </si>
  <si>
    <t>Questions about the award procedure and the tender documents</t>
  </si>
  <si>
    <t>Запитання щодо процедури та тендерної документації</t>
  </si>
  <si>
    <t>• Please address any commercial, technical and procedural questions at an early stage and no later than the deadline for tenderers’ questions specified in the invitation letter.</t>
  </si>
  <si>
    <t>• Будь ласка, звертайтесь щодо комерційних, технічних та процедурних питань на ранній стадії та не пізніше кінцевого терміну для запитань від учасників тендеру, зазначеного у листі-запрошенні.</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</si>
  <si>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</si>
  <si>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наступну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</si>
  <si>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 During ongoing tender procedures, candidates/tenderers must not enter into contact with people involved in the procedure, apart from GIZ Contract Management.</t>
  </si>
  <si>
    <t>• Під час проведення тендерних процедур кандидати/учасники тендеру не повинні контактувати з особами, залученими до процедури, окрім представників Відділу закупівель та договорів GIZ.</t>
  </si>
  <si>
    <t>• Any responses will be communicated simultaneously in writing to all candidates/tenderers who have submitted an expression of interest.</t>
  </si>
  <si>
    <t>• Всі відповіді будуть одночасно повідомлені в письмовій формі всім учасникам, які надіслали лист про вираження зацікавленості в закупівлі.</t>
  </si>
  <si>
    <t>Eligibility</t>
  </si>
  <si>
    <t>Відповідність вимогам</t>
  </si>
  <si>
    <t>5.1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</si>
  <si>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</si>
  <si>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</si>
  <si>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5.2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</si>
  <si>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</si>
  <si>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</si>
  <si>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5.3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</si>
  <si>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</si>
  <si>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</si>
  <si>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5.4</t>
  </si>
  <si>
    <t>GIZ may check the creditworthiness of candidates/tenderers.</t>
  </si>
  <si>
    <t>GIZ може перевірити кредитоспроможність кандидатів/учасників тендеру.</t>
  </si>
  <si>
    <t>Contents of the technical bid</t>
  </si>
  <si>
    <t>Зміст технічної пропозиції</t>
  </si>
  <si>
    <t>6.1</t>
  </si>
  <si>
    <t>The requirements for the technical bid are laid out in the Terms of Reference.</t>
  </si>
  <si>
    <t>Вимоги до технічної пропозиції викладені в Технічному завданні.</t>
  </si>
  <si>
    <t>6.2</t>
  </si>
  <si>
    <t>If CVs are required for the proposed experts, these must be submitted in an appropriate format and in the language of the tendering procedure, if not specified otherwise in Terms of Reference.</t>
  </si>
  <si>
    <t>Якщо запитуються резюме запропонованих експертів, їх необхідно подати у відповідному форматі та мовою тендерної процедури, якщо інше не зазначено в Технічному завданні.</t>
  </si>
  <si>
    <t>6.3</t>
  </si>
  <si>
    <t>Should any of the proposed experts have an existing employment contract or development worker contract with GIZ, or an existing top-up and allowances agreement as an integrated expert, the tender must specify the end date of the respective contract/agreement.</t>
  </si>
  <si>
    <t>Якщо будь-хто із запропонованих експертів має чинний трудовий договір або договір працівника з розвитку з GIZ, або чинний договір про доплату та компенсації як інтегрований експерт, у тендерній пропозиції має бути зазначена дата закінчення відповідного договору.</t>
  </si>
  <si>
    <r>
      <rPr>
        <b/>
        <sz val="11"/>
        <color theme="1"/>
        <rFont val="Arial"/>
        <family val="2"/>
      </rPr>
      <t>Note</t>
    </r>
    <r>
      <rPr>
        <sz val="11"/>
        <color theme="1"/>
        <rFont val="Arial"/>
        <family val="2"/>
      </rPr>
      <t xml:space="preserve">
The technical bid must not contain any information whatsoever about the price.</t>
    </r>
  </si>
  <si>
    <r>
      <rPr>
        <b/>
        <sz val="11"/>
        <color theme="1"/>
        <rFont val="Arial"/>
        <family val="2"/>
      </rPr>
      <t>Примітка</t>
    </r>
    <r>
      <rPr>
        <sz val="11"/>
        <color theme="1"/>
        <rFont val="Arial"/>
        <family val="2"/>
      </rPr>
      <t xml:space="preserve">
Технічна пропозиція не повинна містити жодної інформації про ціну.</t>
    </r>
  </si>
  <si>
    <t>Financial bid</t>
  </si>
  <si>
    <t>Комерційна пропозиція</t>
  </si>
  <si>
    <t>7.1</t>
  </si>
  <si>
    <t>The requirements for the financial bid are derived from the Terms of Reference.</t>
  </si>
  <si>
    <t>Вимоги до комерційної пропозиції походять з Технічного завдання.</t>
  </si>
  <si>
    <t>7.2</t>
  </si>
  <si>
    <t>The financial bid must be prepared in the currency indicated, structured in accordance with the price schedule and GIZ’s General Terms and Conditions of Contract and meet the costing requirements pursuant to the Terms of Reference.</t>
  </si>
  <si>
    <t>Комерційна пропозиція має бути підготовлена ​​у визначеній валюті, структурована відповідно до таблиці цін та Загальних умов договору GIZ, а також відповідати вимогам щодо вартості згідно з Технічним завданням.</t>
  </si>
  <si>
    <t>7.3</t>
  </si>
  <si>
    <t>The financial bid must contain the specification of inputs as required in the Terms of Reference (number of experts and number of corresponding expert days) as well as any budgets set by GIZ.</t>
  </si>
  <si>
    <t>Комерційна пропозиція повинна містити специфікацію послуг/робіт, як того вимагає Технічне завдання (кількість експертів та кількість відповідних експертних днів), а також всі бюджети, встановлені GIZ.</t>
  </si>
  <si>
    <t>7.4</t>
  </si>
  <si>
    <t>All prices must be quoted as gross amounts with all applicable taxes.</t>
  </si>
  <si>
    <t>Усі ціни мають бути вказані як суми з урахуванням усіх витрат, застосовних податків та зборів.</t>
  </si>
  <si>
    <r>
      <rPr>
        <b/>
        <sz val="11"/>
        <color theme="1"/>
        <rFont val="Arial"/>
        <family val="2"/>
      </rPr>
      <t>Note</t>
    </r>
    <r>
      <rPr>
        <sz val="11"/>
        <color theme="1"/>
        <rFont val="Arial"/>
        <family val="2"/>
      </rPr>
      <t xml:space="preserve">
The financial bid must be submitted separately from the technical bid.</t>
    </r>
  </si>
  <si>
    <r>
      <rPr>
        <b/>
        <sz val="11"/>
        <color theme="1"/>
        <rFont val="Arial"/>
        <family val="2"/>
      </rPr>
      <t>Примітка</t>
    </r>
    <r>
      <rPr>
        <sz val="11"/>
        <color theme="1"/>
        <rFont val="Arial"/>
        <family val="2"/>
      </rPr>
      <t xml:space="preserve">
Комерційну пропозицію необхідно подавати окремо від технічної пропозиції.</t>
    </r>
  </si>
  <si>
    <t>Award criteria and evaluation of tenders</t>
  </si>
  <si>
    <t>Критерії процедури та оцінка тендерних пропозицій</t>
  </si>
  <si>
    <t>• Tenders are rated on their technical merits in accordance with the assessment grid specified in the tender documents.</t>
  </si>
  <si>
    <t>• Тендерні пропозиції оцінюються за їх технічними перевагами відповідно до таблиці технічної оцінки, наведеної в тендерній документації.</t>
  </si>
  <si>
    <t>• Only tenders for which the technical evaluation results in a rating of at least 500 points will undergo a financial evaluation. Technical bids with less than 500 points will be excluded from the tender. If a technical minimum/mandatory criterion specified in the Terms of Reference is not fulfilled, the financial bid will not be opened and the tender will likewise be excluded. The specific weighting of the technical and financial bids will be communicated in the invitation letter to the tenderers. Fixed budget items stipulated in the tender documents for the financial bid are not included in the evaluation and weighting of the financial bids.</t>
  </si>
  <si>
    <t>• Комерційній оцінці підлягатимуть лише ті тендерні пропозиції, які по результатам технічної оцінки наберуть щонайменше 500 балів. Технічні пропозиції з рейтингом менше 500 балів будуть виключені з подальшої оцінки. Якщо не буде виконано технічний мінімум/обов'язковий критерій, зазначений у Технічному завданні, комерційна пропозиція не буде відкрита, а тендерна пропозиція також буде виключена. Конкретна вага технічної та комерційної пропозицій зазначається в листі-запрошенні до подачі пропозицій. Фіксовані бюджетні статті, передбачені тендерною документацією для фінансової пропозиції, не включаються до оцінки та зважування фінансових пропозицій.</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</si>
  <si>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</si>
  <si>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</si>
  <si>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</si>
  <si>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</si>
  <si>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</si>
  <si>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</si>
  <si>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</si>
  <si>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</si>
  <si>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Changes</t>
  </si>
  <si>
    <t>Зміни</t>
  </si>
  <si>
    <t>Changes to the tender documents</t>
  </si>
  <si>
    <t>Зміни до тендерної документації</t>
  </si>
  <si>
    <t>11.1</t>
  </si>
  <si>
    <t>Changes or supplements to the tender documents are not permitted and will result in the tender being excluded from the procedure.</t>
  </si>
  <si>
    <t>Зміни або доповнення до тендерної документації не допускаються та призведуть до виключення тендерної пропозиції з процедури.</t>
  </si>
  <si>
    <t>11.2</t>
  </si>
  <si>
    <t>A candidate’s or tenderer’s terms of business and/or terms of payment must not be enclosed with a request to participate or tender (or made available or referred to in any other way) and shall not apply. Variant tenders are not permitted, but do not lead to the main tender being excluded.</t>
  </si>
  <si>
    <t>Умови ведення бізнесу та/або умови оплати кандидата або учасника тендеру не повинні додаватися до запиту на участь або пропозиції (або надаватися чи посилатися на них будь-яким іншим чином) і не повинні застосовуватися. Варіативні пропозиції не допускаються, але це не призводить до виключення основної пропозиції.</t>
  </si>
  <si>
    <t>Changes to requests to participate or tenders</t>
  </si>
  <si>
    <t>Зміни до заявок на участь або тендерних пропозицій</t>
  </si>
  <si>
    <t>11.3</t>
  </si>
  <si>
    <t>Corrections of, or changes to requests to participate or tenders must be submitted in the same form as the original request to participate or tender.</t>
  </si>
  <si>
    <t>Виправлення або зміни до заявок на участь або тендерних пропозицій повинні бути подані у тій самій формі, що й оригінальна заявка на участь або тендерна пропозиція.</t>
  </si>
  <si>
    <t>Storage and processing of personal data</t>
  </si>
  <si>
    <t>Зберігання та обробка персональних даних</t>
  </si>
  <si>
    <t>• The tenderer must ensure that any personal data shared with GIZ for the purposes of submitting their tender was collected in accordance with data protection laws (in particular that it is being submitted with the consent of the individuals concerned) and that these individuals have been informed about the use of the data for the submission (particularly regarding transmission to GIZ, in accordance with Article 14 of the GDPR).</t>
  </si>
  <si>
    <t>• Учасник тендеру повинен забезпечити, щоб будь-які персональні дані, передані GIZ з метою подання його тендерної пропозиції, були зібрані відповідно до законів про захист даних (зокрема, що вони подаються за згодою відповідних осіб), і що ці особи були поінформовані про використання даних для подання (зокрема, щодо передачі до GIZ, відповідно до статті 14 GDPR).</t>
  </si>
  <si>
    <t xml:space="preserve">• GIZ may process the personal data solely for the purposes of implementing and documenting the contract award procedure and administering the contract or to the extent that it is necessary for compliance with legal documentation and storage requirements. This refers to individual personal data, including but not limited to any name, address, scope of work, qualification, location/measure of assignment, evaluation of results and the contract and conditions agreed with the contractor. </t>
  </si>
  <si>
    <t>• GIZ може обробляти персональні дані виключно з метою реалізації та документування процедури укладання договору та адміністрування договору або в тій мірі, в якій це необхідно для дотримання правових вимог щодо документації та зберігання. Це стосується індивідуальних персональних даних, включаючи, але не обмежуючись, будь-яке ім'я, адресу, обсяг робіт, кваліфікацію, місцезнаходження/обсяг завдання, оцінку результатів, а також договір і умови, узгоджені з виконавцем.</t>
  </si>
  <si>
    <t>Other provisions</t>
  </si>
  <si>
    <t>Інші положення</t>
  </si>
  <si>
    <t>• If the list of proposed experts includes anyone who has advised GIZ previously before the award procedure or was involved in preparation of the award procedure in any other way, the candidate or tenderer must draw attention to this fact in the tender.</t>
  </si>
  <si>
    <t>• Якщо список запропонованих експертів включає будь-кого, хто раніше консультував GIZ перед процедурою або був залучений до підготовки процедури будь-яким іншим чином, кандидат або учасник тендеру повинен звернути увагу на цей факт у своїй тендерній пропозиції.</t>
  </si>
  <si>
    <t>• If GIZ makes changes to the tender documentation, the tenderer bears fully responsiblity for submitting a bid that corresponds to the current version of the tender documentation.</t>
  </si>
  <si>
    <t>• Якщо GIZ вносить зміни до тендерної документації, учасник тендеру несе повну відповідальність за подання пропозиції, що відповідає чинній версії тендерної документації.</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</si>
  <si>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</si>
  <si>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</si>
  <si>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</si>
  <si>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</si>
  <si>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 xml:space="preserve">Для об'єднання учасників, що буде створене у разі обрання учасника переможцем:
</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t>
    </r>
    <r>
      <rPr>
        <b/>
        <sz val="11"/>
        <color theme="1"/>
        <rFont val="Arial"/>
        <family val="2"/>
      </rPr>
      <t xml:space="preserve">Для об'єднання учасників, що вже створене: 
</t>
    </r>
    <r>
      <rPr>
        <sz val="11"/>
        <color theme="1"/>
        <rFont val="Arial"/>
        <family val="2"/>
      </rPr>
      <t xml:space="preserve">-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</si>
  <si>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 xml:space="preserve">For candidate/bidding consortium, that will be established in case if the tenderer is selected as a winner:
</t>
    </r>
    <r>
      <rPr>
        <sz val="11"/>
        <color theme="1"/>
        <rFont val="Arial"/>
        <family val="2"/>
      </rPr>
      <t xml:space="preserve">-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t>
    </r>
    <r>
      <rPr>
        <b/>
        <sz val="11"/>
        <color theme="1"/>
        <rFont val="Arial"/>
        <family val="2"/>
      </rPr>
      <t xml:space="preserve">
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t>
    </r>
  </si>
  <si>
    <t>Subject of procurement:</t>
  </si>
  <si>
    <t>Предмет закупівлі:</t>
  </si>
  <si>
    <t>List of key experts</t>
  </si>
  <si>
    <t>* Only experts for whom contract supplement is required</t>
  </si>
  <si>
    <t>** If a key expert is replaced, please state the end date of the assignment in the explanations; enter the starting date of the assignment for the new expert</t>
  </si>
  <si>
    <t>CONFIDENTIAL</t>
  </si>
  <si>
    <t>Contract no.:</t>
  </si>
  <si>
    <t>Date:</t>
  </si>
  <si>
    <t>Project no.:</t>
  </si>
  <si>
    <t>Title of price schedule</t>
  </si>
  <si>
    <t>Date of birth</t>
  </si>
  <si>
    <t>Place of residence</t>
  </si>
  <si>
    <t>Explanation of contract supplements</t>
  </si>
  <si>
    <t>Key expert 1</t>
  </si>
  <si>
    <t>Перелік ключових експертів</t>
  </si>
  <si>
    <r>
      <rPr>
        <b/>
        <sz val="11"/>
        <rFont val="Arial"/>
        <family val="2"/>
      </rPr>
      <t xml:space="preserve">Certificate (in an arbitrary form) with the list of controlling parties </t>
    </r>
    <r>
      <rPr>
        <sz val="11"/>
        <rFont val="Arial"/>
        <family val="2"/>
      </rPr>
      <t>(Names, Surnames, position, tax numbers). For the purpose of such certificate, controlling party is a natural person or legal entity, organization or institution behind the contractual partner or at a higher tier who, for example by contract, de facto or by law, determines the business activity without necessarily being an owner.</t>
    </r>
  </si>
  <si>
    <r>
      <rPr>
        <b/>
        <sz val="11"/>
        <rFont val="Arial"/>
        <family val="2"/>
      </rPr>
      <t xml:space="preserve">Довідка (у довільній формі) з переліком контролюючих сторін </t>
    </r>
    <r>
      <rPr>
        <sz val="11"/>
        <rFont val="Arial"/>
        <family val="2"/>
      </rPr>
      <t xml:space="preserve">(імена, прізвища, посади, ідентифікаційні номери). Для цілей такої довідки контролюючою стороною є фізична або юридична особа, організація чи установа, що стоїть за договірним партнером або на вищому рівні, яка, наприклад, за договором, фактично або законом, визначає діяльність підприємства, не обов'язково будучи власником.      </t>
    </r>
  </si>
  <si>
    <r>
      <rPr>
        <b/>
        <sz val="11"/>
        <rFont val="Arial"/>
        <family val="2"/>
      </rPr>
      <t>List of key experts</t>
    </r>
    <r>
      <rPr>
        <sz val="11"/>
        <rFont val="Arial"/>
        <family val="2"/>
      </rPr>
      <t xml:space="preserve"> with a signature and wet stamp (if wet stamp is applicable) in PDF. The file with the list should be named "Перелік ключових експертів_List of key experts". Please refer to the template in Annex 7.</t>
    </r>
  </si>
  <si>
    <r>
      <rPr>
        <b/>
        <sz val="11"/>
        <color theme="1"/>
        <rFont val="Arial"/>
        <family val="2"/>
      </rPr>
      <t>Комерційна пропозиція</t>
    </r>
    <r>
      <rPr>
        <sz val="11"/>
        <color theme="1"/>
        <rFont val="Arial"/>
        <family val="2"/>
      </rPr>
      <t xml:space="preserve"> (Таблиця цін) за формою згідно із Додатком 5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r>
  </si>
  <si>
    <r>
      <rPr>
        <b/>
        <sz val="11"/>
        <color theme="1"/>
        <rFont val="Arial"/>
        <family val="2"/>
      </rPr>
      <t>Financial bid</t>
    </r>
    <r>
      <rPr>
        <sz val="11"/>
        <color theme="1"/>
        <rFont val="Arial"/>
        <family val="2"/>
      </rPr>
      <t xml:space="preserve"> (Price schedule) with a signature and wet stamp (if wet stamp is applicable) in PDF. The file with the commercial offer should be named "Комерційна пропозиція_Commercial Bid". Please refer to the template in Annex 5.</t>
    </r>
  </si>
  <si>
    <r>
      <rPr>
        <b/>
        <sz val="11"/>
        <color theme="1"/>
        <rFont val="Arial"/>
        <family val="2"/>
      </rPr>
      <t>Технічна пропозиція</t>
    </r>
    <r>
      <rPr>
        <sz val="11"/>
        <color theme="1"/>
        <rFont val="Arial"/>
        <family val="2"/>
      </rPr>
      <t xml:space="preserve"> з підписом та печаткою (якщо печатка використовується) у форматі PDF відповідно до вимог в Додатку 6 "Технічне завдання". Файл з технічною пропозицією має називатись "Технічна пропозиція_Technical bid" . </t>
    </r>
  </si>
  <si>
    <r>
      <rPr>
        <b/>
        <sz val="11"/>
        <color theme="1"/>
        <rFont val="Arial"/>
        <family val="2"/>
      </rPr>
      <t>Technical bid</t>
    </r>
    <r>
      <rPr>
        <sz val="11"/>
        <color theme="1"/>
        <rFont val="Arial"/>
        <family val="2"/>
      </rPr>
      <t xml:space="preserve"> with a signature and wet stamp (if wet stamp is applicable) in PDF in accordance with requirements of Annex 6 "Terms of reference". The file with the technical bid should be named "Технічна пропозиція_Technical bid". </t>
    </r>
  </si>
  <si>
    <r>
      <rPr>
        <b/>
        <sz val="11"/>
        <rFont val="Arial"/>
        <family val="2"/>
      </rPr>
      <t xml:space="preserve">Додаток 3 "Декларація відповідності" </t>
    </r>
    <r>
      <rPr>
        <sz val="11"/>
        <rFont val="Arial"/>
        <family val="2"/>
      </rPr>
      <t xml:space="preserve">з підписом та печаткою (якщо печатка використовується) у форматі PDF відповідно до вимог в Додатку 3 "Декларація" .Файл з декларацією має називатись "Декларація_Self-declaration" . </t>
    </r>
  </si>
  <si>
    <r>
      <rPr>
        <b/>
        <sz val="11"/>
        <rFont val="Arial"/>
        <family val="2"/>
      </rPr>
      <t>Annex 3 "Self-declaration of eligibility"</t>
    </r>
    <r>
      <rPr>
        <sz val="11"/>
        <rFont val="Arial"/>
        <family val="2"/>
      </rPr>
      <t xml:space="preserve"> with a signature and wet stamp (if wet stamp is applicable) in PDF in accordance with requirements of Annex 3 "Self-declaration". The file with the self-declaration should be named "Декларація_Self-declaration".</t>
    </r>
  </si>
  <si>
    <r>
      <t>Перелік ключових експертів</t>
    </r>
    <r>
      <rPr>
        <sz val="11"/>
        <rFont val="Arial"/>
        <family val="2"/>
      </rPr>
      <t xml:space="preserve"> за формою згідно із Додатком 7  з підписом та мокрою печаткою (якщо печатка використовується) у форматі PDF. Файл з переліком має називатись "Перелік ключових експертів_List of key experts" . </t>
    </r>
  </si>
  <si>
    <t>2.8</t>
  </si>
  <si>
    <t>Name</t>
  </si>
  <si>
    <t xml:space="preserve">Підпис та печатка / Signature and stamp: </t>
  </si>
  <si>
    <t xml:space="preserve">Учасник, що має намір брати участь в тендері, повинен надіслати підтвердження на електронну адресу:  </t>
  </si>
  <si>
    <t>G-012241-001</t>
  </si>
  <si>
    <t>Data management in the field of housing  / Менеджмент даних у сфері житла</t>
  </si>
  <si>
    <r>
      <rPr>
        <b/>
        <sz val="11"/>
        <color theme="1"/>
        <rFont val="Arial"/>
        <family val="2"/>
      </rPr>
      <t xml:space="preserve">
</t>
    </r>
    <r>
      <rPr>
        <b/>
        <sz val="10"/>
        <color theme="1"/>
        <rFont val="Arial"/>
        <family val="2"/>
      </rPr>
      <t xml:space="preserve">
</t>
    </r>
    <r>
      <rPr>
        <b/>
        <sz val="14"/>
        <color theme="1"/>
        <rFont val="Arial"/>
        <family val="2"/>
      </rPr>
      <t>Price schedule - Services</t>
    </r>
  </si>
  <si>
    <t>Contract number (VN):</t>
  </si>
  <si>
    <t>Project number/ Cost center number:</t>
  </si>
  <si>
    <t>Contractor:</t>
  </si>
  <si>
    <t>Address:</t>
  </si>
  <si>
    <t>Item</t>
  </si>
  <si>
    <t>Remuneration</t>
  </si>
  <si>
    <t>Explanations</t>
  </si>
  <si>
    <t>Subtotal</t>
  </si>
  <si>
    <t>2. Fees and other costs related to contract</t>
  </si>
  <si>
    <t xml:space="preserve">2.1 Fee – daily rate
				item </t>
  </si>
  <si>
    <t>Type of reimbursement</t>
  </si>
  <si>
    <t>Number of expert-days</t>
  </si>
  <si>
    <t xml:space="preserve">Total </t>
  </si>
  <si>
    <t>Against performance</t>
  </si>
  <si>
    <t>Number</t>
  </si>
  <si>
    <t>3. Travel expenses</t>
  </si>
  <si>
    <t>Sub-item</t>
  </si>
  <si>
    <t>Budget/Price</t>
  </si>
  <si>
    <t>Total travel expense budget</t>
  </si>
  <si>
    <t>against evidence</t>
  </si>
  <si>
    <t>5. Total costs</t>
  </si>
  <si>
    <t xml:space="preserve">Total (net) </t>
  </si>
  <si>
    <t>Optional Services / Опція</t>
  </si>
  <si>
    <t>5. Total costs including option</t>
  </si>
  <si>
    <t>Grid for the technical assessment of bids below the EU threshold</t>
  </si>
  <si>
    <t>Bidder 1 to 5</t>
  </si>
  <si>
    <t>Org. unit</t>
  </si>
  <si>
    <t>Project title</t>
  </si>
  <si>
    <t>Date</t>
  </si>
  <si>
    <t>Officer responsible for the commission</t>
  </si>
  <si>
    <t>Strengthening Urban Resilience in the Areas of Supply infrastructure and Housing in Ukraine (SUR)</t>
  </si>
  <si>
    <t>PN</t>
  </si>
  <si>
    <t>PN G-012241-001</t>
  </si>
  <si>
    <t>Assessor</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</si>
  <si>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</si>
  <si>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</si>
  <si>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</si>
  <si>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</si>
  <si>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</si>
  <si>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</si>
  <si>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</si>
  <si>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</si>
  <si>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</si>
  <si>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</si>
  <si>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</si>
  <si>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</si>
  <si>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</si>
  <si>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</si>
  <si>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</si>
  <si>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</si>
  <si>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</si>
  <si>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</si>
  <si>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</si>
  <si>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</si>
  <si>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</si>
  <si>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</si>
  <si>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</si>
  <si>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</si>
  <si>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</si>
  <si>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</si>
  <si>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</si>
  <si>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</si>
  <si>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</si>
  <si>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</si>
  <si>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</si>
  <si>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</si>
  <si>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</si>
  <si>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</si>
  <si>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</si>
  <si>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</si>
  <si>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</si>
  <si>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</si>
  <si>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</si>
  <si>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</si>
  <si>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</si>
  <si>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</si>
  <si>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</si>
  <si>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</si>
  <si>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</si>
  <si>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</si>
  <si>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</si>
  <si>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</si>
  <si>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</si>
  <si>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</si>
  <si>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</si>
  <si>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</si>
  <si>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</si>
  <si>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</si>
  <si>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</si>
  <si>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</si>
  <si>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</si>
  <si>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</si>
  <si>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</si>
  <si>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</si>
  <si>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</si>
  <si>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</si>
  <si>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</si>
  <si>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</si>
  <si>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</si>
  <si>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</si>
  <si>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</si>
  <si>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</si>
  <si>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</si>
  <si>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</si>
  <si>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</si>
  <si>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</si>
  <si>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</si>
  <si>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</si>
  <si>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</si>
  <si>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</si>
  <si>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</si>
  <si>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</si>
  <si>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</si>
  <si>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</si>
  <si>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</si>
  <si>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</si>
  <si>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</si>
  <si>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</si>
  <si>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</si>
  <si>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</si>
  <si>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</si>
  <si>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</si>
  <si>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</si>
  <si>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Expert 1 (in accordance with ToR provisions/criteria)</t>
  </si>
  <si>
    <t>2.2.1</t>
  </si>
  <si>
    <t>2.2.2</t>
  </si>
  <si>
    <t>2.2.3</t>
  </si>
  <si>
    <t>2.2.4</t>
  </si>
  <si>
    <t>2.2.5</t>
  </si>
  <si>
    <t>2.2.6</t>
  </si>
  <si>
    <t>2.2.7</t>
  </si>
  <si>
    <t>2.2.8</t>
  </si>
  <si>
    <t>Interim total 2.2</t>
  </si>
  <si>
    <t>Expert 2 (in accordance with ToR provisions/criteria)</t>
  </si>
  <si>
    <t>2.3.1</t>
  </si>
  <si>
    <t>2.3.2</t>
  </si>
  <si>
    <t>2.3.3</t>
  </si>
  <si>
    <t>2.3.4</t>
  </si>
  <si>
    <t>2.3.5</t>
  </si>
  <si>
    <t>2.3.6</t>
  </si>
  <si>
    <t>2.3.7</t>
  </si>
  <si>
    <t>2.3.8</t>
  </si>
  <si>
    <t>Interim total 2.3</t>
  </si>
  <si>
    <t>Expert 3 (in accordance with ToR provisions/criteria)</t>
  </si>
  <si>
    <t>2.4.1</t>
  </si>
  <si>
    <t>2.4.2</t>
  </si>
  <si>
    <t>2.4.3</t>
  </si>
  <si>
    <t>2.4.4</t>
  </si>
  <si>
    <t>2.4.5</t>
  </si>
  <si>
    <t>2.4.6</t>
  </si>
  <si>
    <t>2.4.7</t>
  </si>
  <si>
    <t>2.4.8</t>
  </si>
  <si>
    <t>Interim total 2.4</t>
  </si>
  <si>
    <t>Expert 4 (in accordance with ToR provisions/criteria)</t>
  </si>
  <si>
    <t>2.5.1</t>
  </si>
  <si>
    <t>2.5.2</t>
  </si>
  <si>
    <t>2.5.3</t>
  </si>
  <si>
    <t>2.5.4</t>
  </si>
  <si>
    <t>2.5.5</t>
  </si>
  <si>
    <t>2.5.6</t>
  </si>
  <si>
    <t>2.5.7</t>
  </si>
  <si>
    <t>2.5.8</t>
  </si>
  <si>
    <t>Interim total 2.5</t>
  </si>
  <si>
    <t>Short-term expert pool 1 (in accordance with ToR provisions/criteria)</t>
  </si>
  <si>
    <t>2.6.1</t>
  </si>
  <si>
    <t>2.6.2</t>
  </si>
  <si>
    <t>2.6.3</t>
  </si>
  <si>
    <t>2.6.4</t>
  </si>
  <si>
    <t>2.6.5</t>
  </si>
  <si>
    <t>2.6.6</t>
  </si>
  <si>
    <t>2.6.7</t>
  </si>
  <si>
    <t>Interim total 2.6</t>
  </si>
  <si>
    <t>Short-term expert pool 2 (in accordance with ToR provisions/criteria)</t>
  </si>
  <si>
    <t>2.7.1</t>
  </si>
  <si>
    <t>2.7.2</t>
  </si>
  <si>
    <t>2.7.3</t>
  </si>
  <si>
    <t>2.7.4</t>
  </si>
  <si>
    <t>2.7.5</t>
  </si>
  <si>
    <t>2.7.6</t>
  </si>
  <si>
    <t>2.7.7</t>
  </si>
  <si>
    <t>Interim total 2.7</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</si>
  <si>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</si>
  <si>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</si>
  <si>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</si>
  <si>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</si>
  <si>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</si>
  <si>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</si>
  <si>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</si>
  <si>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</si>
  <si>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</si>
  <si>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</si>
  <si>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</si>
  <si>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</si>
  <si>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</si>
  <si>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full first and last name, function, OU</t>
  </si>
  <si>
    <t>Посада, ПІБ / position, name</t>
  </si>
  <si>
    <t>Посада, ПІБ / Position, 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</si>
</sst>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
    <numFmt numFmtId="165" formatCode="_-* #,##0.00\ [$₴-422]_-;\-* #,##0.00\ [$₴-422]_-;_-* &quot;-&quot;??\ [$₴-422]_-;_-@_-"/>
    <numFmt numFmtId="166" formatCode="#,##0.00_ ;\-#,##0.00\ "/>
    <numFmt numFmtId="167" formatCode="0.0"/>
  </numFmts>
  <fonts count="65">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0"/>
      <name val="Arial"/>
      <family val="2"/>
    </font>
    <font>
      <b/>
      <sz val="11"/>
      <color theme="1"/>
      <name val="Arial"/>
      <family val="2"/>
    </font>
    <font>
      <b/>
      <sz val="11"/>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b/>
      <sz val="12"/>
      <color theme="1"/>
      <name val="Arial"/>
      <family val="2"/>
    </font>
    <font>
      <b/>
      <sz val="16"/>
      <color theme="1"/>
      <name val="Arial"/>
      <family val="2"/>
    </font>
    <font>
      <b/>
      <u/>
      <sz val="12"/>
      <color theme="10"/>
      <name val="Arial"/>
      <family val="2"/>
    </font>
    <font>
      <sz val="11"/>
      <color rgb="FF3C4043"/>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1"/>
      <color rgb="FF00B0F0"/>
      <name val="Calibri"/>
      <family val="2"/>
      <scheme val="minor"/>
    </font>
    <font>
      <sz val="11"/>
      <name val="Calibri"/>
      <family val="2"/>
      <charset val="204"/>
      <scheme val="minor"/>
    </font>
    <font>
      <b/>
      <sz val="9"/>
      <color theme="0"/>
      <name val="Arial"/>
      <family val="2"/>
    </font>
    <font>
      <sz val="9"/>
      <name val="Arial"/>
      <family val="2"/>
    </font>
    <font>
      <i/>
      <sz val="8"/>
      <color rgb="FF737373"/>
      <name val="Arial"/>
      <family val="2"/>
    </font>
    <font>
      <sz val="1"/>
      <color theme="1"/>
      <name val="Arial"/>
      <family val="2"/>
    </font>
    <font>
      <sz val="9"/>
      <color theme="1"/>
      <name val="Arial"/>
      <family val="2"/>
    </font>
    <font>
      <b/>
      <sz val="9"/>
      <color theme="1"/>
      <name val="Arial"/>
      <family val="2"/>
    </font>
    <font>
      <b/>
      <sz val="12"/>
      <color rgb="FFFF0000"/>
      <name val="Arial"/>
      <family val="2"/>
    </font>
    <font>
      <sz val="10"/>
      <color theme="1"/>
      <name val="Arial"/>
      <family val="2"/>
    </font>
    <font>
      <b/>
      <sz val="14"/>
      <color theme="1"/>
      <name val="Arial"/>
      <family val="2"/>
    </font>
    <font>
      <b/>
      <sz val="10"/>
      <color theme="1"/>
      <name val="Arial"/>
      <family val="2"/>
    </font>
    <font>
      <sz val="7"/>
      <color theme="1"/>
      <name val="Arial"/>
      <family val="2"/>
    </font>
    <font>
      <sz val="3"/>
      <color theme="1"/>
      <name val="Arial"/>
      <family val="2"/>
    </font>
    <font>
      <sz val="6"/>
      <color theme="1"/>
      <name val="Arial"/>
      <family val="2"/>
    </font>
    <font>
      <sz val="8"/>
      <name val="Arial"/>
      <family val="2"/>
    </font>
    <font>
      <b/>
      <sz val="17"/>
      <name val="Arial"/>
      <family val="2"/>
    </font>
    <font>
      <sz val="17"/>
      <name val="Arial"/>
      <family val="2"/>
    </font>
    <font>
      <sz val="6"/>
      <name val="Arial"/>
      <family val="2"/>
    </font>
    <font>
      <sz val="22"/>
      <color rgb="FF808080"/>
      <name val="Arial"/>
      <family val="2"/>
    </font>
    <font>
      <b/>
      <sz val="8"/>
      <name val="Arial"/>
      <family val="2"/>
    </font>
    <font>
      <i/>
      <sz val="8"/>
      <color rgb="FF7F7F7F"/>
      <name val="Calibri"/>
      <family val="2"/>
      <scheme val="minor"/>
    </font>
    <font>
      <sz val="8"/>
      <name val="Univers (WN)"/>
    </font>
    <font>
      <b/>
      <sz val="10"/>
      <name val="Arial"/>
      <family val="2"/>
    </font>
    <font>
      <sz val="8"/>
      <name val="Arial"/>
    </font>
  </fonts>
  <fills count="1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rgb="FF939393"/>
        <bgColor rgb="FF939393"/>
      </patternFill>
    </fill>
    <fill>
      <patternFill patternType="solid">
        <fgColor rgb="FFE6E6E6"/>
        <bgColor rgb="FFE6E6E6"/>
      </patternFill>
    </fill>
    <fill>
      <patternFill patternType="solid">
        <fgColor rgb="FFFEF7E6"/>
        <bgColor rgb="FFFEF7E6"/>
      </patternFill>
    </fill>
    <fill>
      <patternFill patternType="solid">
        <fgColor theme="9" tint="0.59999389629810485"/>
        <bgColor indexed="64"/>
      </patternFill>
    </fill>
    <fill>
      <patternFill patternType="solid">
        <fgColor rgb="FFFFCC66"/>
        <bgColor indexed="64"/>
      </patternFill>
    </fill>
    <fill>
      <patternFill patternType="solid">
        <fgColor rgb="FFFFFFCC"/>
        <bgColor indexed="64"/>
      </patternFill>
    </fill>
    <fill>
      <patternFill patternType="solid">
        <fgColor indexed="47"/>
        <bgColor indexed="64"/>
      </patternFill>
    </fill>
    <fill>
      <patternFill patternType="solid">
        <fgColor indexed="65"/>
        <bgColor indexed="64"/>
      </patternFill>
    </fill>
    <fill>
      <patternFill patternType="lightGray"/>
    </fill>
    <fill>
      <patternFill patternType="solid">
        <fgColor rgb="FFFFFF00"/>
        <bgColor rgb="FFFEF7E6"/>
      </patternFill>
    </fill>
  </fills>
  <borders count="62">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hair">
        <color theme="1"/>
      </right>
      <top/>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hair">
        <color rgb="FF000000"/>
      </left>
      <right style="hair">
        <color rgb="FF000000"/>
      </right>
      <top style="hair">
        <color rgb="FF000000"/>
      </top>
      <bottom style="hair">
        <color rgb="FF000000"/>
      </bottom>
      <diagonal/>
    </border>
    <border>
      <left/>
      <right/>
      <top style="hair">
        <color theme="1"/>
      </top>
      <bottom style="hair">
        <color theme="1"/>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hair">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theme="0" tint="-0.499984740745262"/>
      </bottom>
      <diagonal/>
    </border>
    <border>
      <left style="thin">
        <color indexed="64"/>
      </left>
      <right/>
      <top style="thin">
        <color indexed="64"/>
      </top>
      <bottom style="thin">
        <color theme="0" tint="-0.499984740745262"/>
      </bottom>
      <diagonal/>
    </border>
    <border>
      <left style="thin">
        <color indexed="64"/>
      </left>
      <right style="thin">
        <color indexed="64"/>
      </right>
      <top style="thin">
        <color indexed="64"/>
      </top>
      <bottom style="thin">
        <color theme="0" tint="-0.499984740745262"/>
      </bottom>
      <diagonal/>
    </border>
    <border>
      <left style="thin">
        <color indexed="64"/>
      </left>
      <right style="hair">
        <color indexed="64"/>
      </right>
      <top style="thin">
        <color indexed="64"/>
      </top>
      <bottom style="thin">
        <color theme="0" tint="-0.499984740745262"/>
      </bottom>
      <diagonal/>
    </border>
    <border>
      <left style="hair">
        <color indexed="64"/>
      </left>
      <right style="thin">
        <color indexed="64"/>
      </right>
      <top style="thin">
        <color indexed="64"/>
      </top>
      <bottom style="thin">
        <color theme="0" tint="-0.499984740745262"/>
      </bottom>
      <diagonal/>
    </border>
    <border>
      <left style="hair">
        <color indexed="64"/>
      </left>
      <right/>
      <top style="thin">
        <color indexed="64"/>
      </top>
      <bottom style="thin">
        <color theme="0" tint="-0.499984740745262"/>
      </bottom>
      <diagonal/>
    </border>
    <border>
      <left/>
      <right style="thin">
        <color indexed="64"/>
      </right>
      <top style="thin">
        <color theme="0" tint="-0.499984740745262"/>
      </top>
      <bottom style="thin">
        <color theme="0" tint="-0.499984740745262"/>
      </bottom>
      <diagonal/>
    </border>
    <border>
      <left style="thin">
        <color indexed="64"/>
      </left>
      <right/>
      <top style="thin">
        <color theme="0" tint="-0.499984740745262"/>
      </top>
      <bottom style="thin">
        <color theme="0" tint="-0.499984740745262"/>
      </bottom>
      <diagonal/>
    </border>
    <border>
      <left style="thin">
        <color indexed="64"/>
      </left>
      <right style="thin">
        <color indexed="64"/>
      </right>
      <top style="thin">
        <color theme="0" tint="-0.499984740745262"/>
      </top>
      <bottom style="thin">
        <color theme="0" tint="-0.499984740745262"/>
      </bottom>
      <diagonal/>
    </border>
    <border>
      <left style="thin">
        <color indexed="64"/>
      </left>
      <right style="hair">
        <color indexed="64"/>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indexed="64"/>
      </right>
      <top style="thin">
        <color theme="0" tint="-0.499984740745262"/>
      </top>
      <bottom/>
      <diagonal/>
    </border>
    <border>
      <left style="thin">
        <color indexed="64"/>
      </left>
      <right/>
      <top style="thin">
        <color theme="0" tint="-0.499984740745262"/>
      </top>
      <bottom style="thin">
        <color indexed="64"/>
      </bottom>
      <diagonal/>
    </border>
    <border>
      <left/>
      <right style="thin">
        <color indexed="64"/>
      </right>
      <top style="thin">
        <color theme="0" tint="-0.499984740745262"/>
      </top>
      <bottom style="thin">
        <color indexed="64"/>
      </bottom>
      <diagonal/>
    </border>
    <border>
      <left style="thin">
        <color indexed="64"/>
      </left>
      <right style="thin">
        <color indexed="64"/>
      </right>
      <top style="thin">
        <color theme="0" tint="-0.499984740745262"/>
      </top>
      <bottom/>
      <diagonal/>
    </border>
    <border>
      <left style="thin">
        <color indexed="64"/>
      </left>
      <right style="hair">
        <color indexed="64"/>
      </right>
      <top style="thin">
        <color theme="0" tint="-0.499984740745262"/>
      </top>
      <bottom/>
      <diagonal/>
    </border>
    <border>
      <left/>
      <right/>
      <top style="thin">
        <color theme="0" tint="-0.499984740745262"/>
      </top>
      <bottom/>
      <diagonal/>
    </border>
    <border>
      <left style="thin">
        <color indexed="64"/>
      </left>
      <right style="hair">
        <color indexed="64"/>
      </right>
      <top style="thin">
        <color indexed="64"/>
      </top>
      <bottom style="thin">
        <color indexed="64"/>
      </bottom>
      <diagonal/>
    </border>
    <border>
      <left/>
      <right/>
      <top style="thin">
        <color indexed="64"/>
      </top>
      <bottom style="thin">
        <color theme="0" tint="-0.499984740745262"/>
      </bottom>
      <diagonal/>
    </border>
  </borders>
  <cellStyleXfs count="45">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5" fillId="0" borderId="0">
      <alignment vertical="center"/>
    </xf>
    <xf numFmtId="0" fontId="16" fillId="6" borderId="0" applyNumberFormat="0" applyBorder="0">
      <alignment vertical="center" shrinkToFit="1"/>
      <protection locked="0"/>
    </xf>
    <xf numFmtId="0" fontId="17" fillId="0" borderId="12" applyNumberFormat="0" applyFill="0" applyAlignment="0" applyProtection="0"/>
    <xf numFmtId="0" fontId="18" fillId="8" borderId="0" applyNumberFormat="0" applyAlignment="0" applyProtection="0"/>
    <xf numFmtId="0" fontId="17" fillId="4" borderId="15" applyNumberFormat="0" applyProtection="0">
      <alignment horizontal="center" vertical="center" wrapText="1"/>
    </xf>
    <xf numFmtId="49" fontId="19" fillId="7" borderId="16">
      <alignment vertical="center" wrapText="1"/>
      <protection locked="0"/>
    </xf>
    <xf numFmtId="0" fontId="19" fillId="7" borderId="16" applyNumberFormat="0">
      <alignment vertical="center" shrinkToFit="1"/>
      <protection locked="0"/>
    </xf>
    <xf numFmtId="4" fontId="19" fillId="7" borderId="16">
      <alignment vertical="center" shrinkToFit="1"/>
      <protection locked="0"/>
    </xf>
    <xf numFmtId="164" fontId="15" fillId="0" borderId="17" applyFont="0" applyFill="0" applyAlignment="0" applyProtection="0"/>
    <xf numFmtId="0" fontId="15" fillId="0" borderId="17" applyNumberFormat="0">
      <alignment vertical="center" wrapText="1"/>
    </xf>
    <xf numFmtId="0" fontId="20" fillId="0" borderId="0" applyNumberFormat="0" applyFill="0" applyBorder="0" applyAlignment="0" applyProtection="0"/>
    <xf numFmtId="0" fontId="21" fillId="0" borderId="0" applyNumberFormat="0" applyFill="0" applyBorder="0" applyAlignment="0" applyProtection="0">
      <alignment vertical="center"/>
    </xf>
    <xf numFmtId="0" fontId="17" fillId="0" borderId="0" applyNumberFormat="0" applyFill="0" applyBorder="0" applyAlignment="0" applyProtection="0"/>
    <xf numFmtId="0" fontId="22" fillId="0" borderId="0" applyNumberFormat="0" applyFill="0" applyBorder="0" applyAlignment="0" applyProtection="0"/>
    <xf numFmtId="0" fontId="1" fillId="0" borderId="0"/>
    <xf numFmtId="0" fontId="23" fillId="5" borderId="14" applyNumberFormat="0" applyAlignment="0" applyProtection="0"/>
    <xf numFmtId="0" fontId="24" fillId="0" borderId="13" applyNumberFormat="0" applyFill="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9" fillId="0" borderId="0"/>
    <xf numFmtId="0" fontId="9" fillId="0" borderId="0"/>
    <xf numFmtId="0" fontId="1" fillId="0" borderId="0"/>
    <xf numFmtId="0" fontId="34" fillId="0" borderId="0" applyNumberFormat="0" applyFill="0" applyBorder="0" applyAlignment="0" applyProtection="0"/>
    <xf numFmtId="0" fontId="15" fillId="0" borderId="0"/>
    <xf numFmtId="0" fontId="55" fillId="0" borderId="0"/>
    <xf numFmtId="0" fontId="25" fillId="0" borderId="0" applyNumberFormat="0" applyFill="0" applyBorder="0" applyAlignment="0" applyProtection="0"/>
    <xf numFmtId="9" fontId="55" fillId="0" borderId="0" applyFont="0" applyFill="0" applyBorder="0" applyAlignment="0" applyProtection="0"/>
    <xf numFmtId="0" fontId="64" fillId="0" borderId="0"/>
  </cellStyleXfs>
  <cellXfs count="357">
    <xf numFmtId="0" fontId="0" fillId="0" borderId="0" xfId="0"/>
    <xf numFmtId="0" fontId="0" fillId="0" borderId="0" xfId="0" applyAlignment="1">
      <alignment wrapText="1"/>
    </xf>
    <xf numFmtId="0" fontId="12" fillId="0" borderId="0" xfId="0" applyFont="1" applyAlignment="1">
      <alignment wrapText="1"/>
    </xf>
    <xf numFmtId="0" fontId="0" fillId="2" borderId="0" xfId="0" applyFill="1"/>
    <xf numFmtId="0" fontId="13" fillId="0" borderId="0" xfId="0" applyFont="1"/>
    <xf numFmtId="0" fontId="13" fillId="2" borderId="0" xfId="0" applyFont="1" applyFill="1"/>
    <xf numFmtId="0" fontId="13" fillId="0" borderId="0" xfId="0" applyFont="1" applyAlignment="1">
      <alignment horizontal="left" vertical="top"/>
    </xf>
    <xf numFmtId="0" fontId="13" fillId="2" borderId="0" xfId="0" applyFont="1" applyFill="1" applyAlignment="1">
      <alignment horizontal="left" vertical="top"/>
    </xf>
    <xf numFmtId="0" fontId="13" fillId="0" borderId="2" xfId="0" applyFont="1" applyBorder="1"/>
    <xf numFmtId="0" fontId="13" fillId="0" borderId="5" xfId="0" applyFont="1" applyBorder="1"/>
    <xf numFmtId="0" fontId="10" fillId="0" borderId="6" xfId="0" applyFont="1" applyBorder="1"/>
    <xf numFmtId="0" fontId="13" fillId="0" borderId="6" xfId="0" applyFont="1" applyBorder="1"/>
    <xf numFmtId="0" fontId="13" fillId="0" borderId="0" xfId="0" applyFont="1" applyAlignment="1">
      <alignment horizontal="center"/>
    </xf>
    <xf numFmtId="0" fontId="13" fillId="0" borderId="6" xfId="0" applyFont="1" applyBorder="1" applyAlignment="1">
      <alignment horizontal="center"/>
    </xf>
    <xf numFmtId="0" fontId="13" fillId="2" borderId="0" xfId="0" applyFont="1" applyFill="1" applyAlignment="1">
      <alignment horizontal="center"/>
    </xf>
    <xf numFmtId="0" fontId="13" fillId="2" borderId="6" xfId="0" applyFont="1" applyFill="1" applyBorder="1" applyAlignment="1">
      <alignment horizontal="center"/>
    </xf>
    <xf numFmtId="0" fontId="13" fillId="0" borderId="6" xfId="0" applyFont="1" applyBorder="1" applyAlignment="1">
      <alignment horizontal="left" vertical="top"/>
    </xf>
    <xf numFmtId="0" fontId="13" fillId="0" borderId="0" xfId="0" applyFont="1" applyAlignment="1">
      <alignment horizontal="left" vertical="top" wrapText="1"/>
    </xf>
    <xf numFmtId="0" fontId="13" fillId="0" borderId="6" xfId="0" applyFont="1" applyBorder="1" applyAlignment="1">
      <alignment horizontal="left" vertical="top" wrapText="1"/>
    </xf>
    <xf numFmtId="0" fontId="13" fillId="0" borderId="0" xfId="0" applyFont="1" applyAlignment="1">
      <alignment horizontal="right" vertical="top" wrapText="1"/>
    </xf>
    <xf numFmtId="0" fontId="13" fillId="2" borderId="5" xfId="0" applyFont="1" applyFill="1" applyBorder="1"/>
    <xf numFmtId="0" fontId="13" fillId="2" borderId="6" xfId="0" applyFont="1" applyFill="1" applyBorder="1" applyAlignment="1">
      <alignment horizontal="left" vertical="top"/>
    </xf>
    <xf numFmtId="0" fontId="13" fillId="0" borderId="7" xfId="0" applyFont="1" applyBorder="1"/>
    <xf numFmtId="0" fontId="13" fillId="0" borderId="8" xfId="0" applyFont="1" applyBorder="1" applyAlignment="1">
      <alignment horizontal="left" vertical="top" wrapText="1"/>
    </xf>
    <xf numFmtId="0" fontId="13" fillId="0" borderId="9" xfId="0" applyFont="1" applyBorder="1" applyAlignment="1">
      <alignment horizontal="left" vertical="top" wrapText="1"/>
    </xf>
    <xf numFmtId="0" fontId="10" fillId="0" borderId="0" xfId="0" applyFont="1" applyAlignment="1">
      <alignment horizontal="right"/>
    </xf>
    <xf numFmtId="0" fontId="10" fillId="0" borderId="3" xfId="0" applyFont="1" applyBorder="1" applyAlignment="1">
      <alignment horizontal="left" vertical="top" wrapText="1"/>
    </xf>
    <xf numFmtId="0" fontId="10" fillId="2" borderId="1" xfId="0" applyFont="1" applyFill="1" applyBorder="1" applyAlignment="1">
      <alignment horizontal="left" vertical="top"/>
    </xf>
    <xf numFmtId="0" fontId="13" fillId="2" borderId="1" xfId="0" applyFont="1" applyFill="1" applyBorder="1" applyAlignment="1">
      <alignment horizontal="left" vertical="top" wrapText="1"/>
    </xf>
    <xf numFmtId="0" fontId="10" fillId="2" borderId="1" xfId="0" applyFont="1" applyFill="1" applyBorder="1" applyAlignment="1">
      <alignment horizontal="left" vertical="top" wrapText="1"/>
    </xf>
    <xf numFmtId="0" fontId="10" fillId="0" borderId="18" xfId="0" applyFont="1" applyBorder="1" applyAlignment="1">
      <alignment vertical="top"/>
    </xf>
    <xf numFmtId="0" fontId="10" fillId="0" borderId="10" xfId="0" applyFont="1" applyBorder="1" applyAlignment="1">
      <alignment vertical="top"/>
    </xf>
    <xf numFmtId="0" fontId="10" fillId="0" borderId="11" xfId="0" applyFont="1" applyBorder="1" applyAlignment="1">
      <alignment horizontal="left" vertical="top"/>
    </xf>
    <xf numFmtId="0" fontId="13" fillId="0" borderId="11" xfId="0" applyFont="1" applyBorder="1" applyAlignment="1">
      <alignment horizontal="left" vertical="top" wrapText="1"/>
    </xf>
    <xf numFmtId="0" fontId="10" fillId="0" borderId="11" xfId="0" applyFont="1" applyBorder="1" applyAlignment="1">
      <alignment horizontal="left" vertical="top" wrapText="1"/>
    </xf>
    <xf numFmtId="0" fontId="13" fillId="0" borderId="4" xfId="0" applyFont="1" applyBorder="1" applyAlignment="1">
      <alignment horizontal="left" vertical="top" wrapText="1"/>
    </xf>
    <xf numFmtId="0" fontId="10" fillId="0" borderId="4" xfId="0" applyFont="1" applyBorder="1" applyAlignment="1">
      <alignment horizontal="left" vertical="top"/>
    </xf>
    <xf numFmtId="0" fontId="28" fillId="0" borderId="19" xfId="0" applyFont="1" applyBorder="1" applyAlignment="1">
      <alignment horizontal="left" vertical="top" wrapText="1"/>
    </xf>
    <xf numFmtId="0" fontId="28" fillId="0" borderId="20" xfId="0" applyFont="1" applyBorder="1" applyAlignment="1">
      <alignment horizontal="left" vertical="top" wrapText="1"/>
    </xf>
    <xf numFmtId="0" fontId="13" fillId="0" borderId="3" xfId="0" applyFont="1" applyBorder="1" applyAlignment="1">
      <alignment horizontal="left" vertical="top" wrapText="1"/>
    </xf>
    <xf numFmtId="0" fontId="10" fillId="0" borderId="5" xfId="0" applyFont="1" applyBorder="1" applyAlignment="1">
      <alignment horizontal="center" vertical="top"/>
    </xf>
    <xf numFmtId="0" fontId="10" fillId="0" borderId="3" xfId="0" applyFont="1" applyBorder="1" applyAlignment="1">
      <alignment horizontal="left" vertical="top"/>
    </xf>
    <xf numFmtId="0" fontId="10" fillId="0" borderId="7" xfId="0" applyFont="1" applyBorder="1" applyAlignment="1">
      <alignment horizontal="center" vertical="top"/>
    </xf>
    <xf numFmtId="0" fontId="16" fillId="0" borderId="3" xfId="0" applyFont="1" applyBorder="1" applyAlignment="1">
      <alignment horizontal="left" vertical="top" wrapText="1"/>
    </xf>
    <xf numFmtId="0" fontId="10" fillId="0" borderId="8" xfId="0" applyFont="1" applyBorder="1" applyAlignment="1">
      <alignment horizontal="right" vertical="top" wrapText="1"/>
    </xf>
    <xf numFmtId="0" fontId="14" fillId="0" borderId="0" xfId="0" applyFont="1" applyAlignment="1">
      <alignment horizontal="left" vertical="top" wrapText="1"/>
    </xf>
    <xf numFmtId="0" fontId="10" fillId="0" borderId="0" xfId="0" applyFont="1" applyAlignment="1">
      <alignment horizontal="center" vertical="top"/>
    </xf>
    <xf numFmtId="0" fontId="32" fillId="0" borderId="0" xfId="0" applyFont="1" applyAlignment="1">
      <alignment horizontal="left" vertical="top" wrapText="1"/>
    </xf>
    <xf numFmtId="0" fontId="8" fillId="0" borderId="0" xfId="0" applyFont="1" applyAlignment="1">
      <alignment wrapText="1"/>
    </xf>
    <xf numFmtId="0" fontId="8" fillId="0" borderId="0" xfId="0" applyFont="1"/>
    <xf numFmtId="0" fontId="13" fillId="0" borderId="0" xfId="0" applyFont="1" applyAlignment="1">
      <alignment horizontal="left"/>
    </xf>
    <xf numFmtId="0" fontId="14" fillId="0" borderId="0" xfId="0" applyFont="1" applyAlignment="1">
      <alignment horizontal="left"/>
    </xf>
    <xf numFmtId="0" fontId="14" fillId="0" borderId="0" xfId="0" applyFont="1" applyAlignment="1">
      <alignment horizontal="left" wrapText="1"/>
    </xf>
    <xf numFmtId="0" fontId="13" fillId="2" borderId="0" xfId="0" applyFont="1" applyFill="1" applyAlignment="1">
      <alignment horizontal="left"/>
    </xf>
    <xf numFmtId="0" fontId="14" fillId="0" borderId="0" xfId="0" applyFont="1" applyAlignment="1">
      <alignment horizontal="left" vertical="center"/>
    </xf>
    <xf numFmtId="0" fontId="13" fillId="2" borderId="0" xfId="0" applyFont="1" applyFill="1" applyAlignment="1">
      <alignment horizontal="left" vertical="top" wrapText="1"/>
    </xf>
    <xf numFmtId="0" fontId="13" fillId="2" borderId="8" xfId="0" applyFont="1" applyFill="1" applyBorder="1" applyAlignment="1">
      <alignment horizontal="left" vertical="top" wrapText="1"/>
    </xf>
    <xf numFmtId="0" fontId="10" fillId="0" borderId="2" xfId="0" applyFont="1" applyBorder="1" applyAlignment="1">
      <alignment horizontal="center" vertical="top"/>
    </xf>
    <xf numFmtId="0" fontId="10" fillId="0" borderId="4" xfId="0" applyFont="1" applyBorder="1" applyAlignment="1">
      <alignment horizontal="left" vertical="top" wrapText="1"/>
    </xf>
    <xf numFmtId="0" fontId="10" fillId="0" borderId="0" xfId="0" applyFont="1" applyAlignment="1">
      <alignment horizontal="left" vertical="top" wrapText="1"/>
    </xf>
    <xf numFmtId="0" fontId="10" fillId="0" borderId="6" xfId="0" applyFont="1" applyBorder="1" applyAlignment="1">
      <alignment horizontal="left" vertical="top" wrapText="1"/>
    </xf>
    <xf numFmtId="0" fontId="10" fillId="2" borderId="0" xfId="0" applyFont="1" applyFill="1" applyAlignment="1">
      <alignment horizontal="left" vertical="top" wrapText="1"/>
    </xf>
    <xf numFmtId="49" fontId="10" fillId="0" borderId="5" xfId="0" applyNumberFormat="1" applyFont="1" applyBorder="1" applyAlignment="1">
      <alignment horizontal="center" vertical="top"/>
    </xf>
    <xf numFmtId="0" fontId="13" fillId="0" borderId="6" xfId="0" applyFont="1" applyBorder="1" applyAlignment="1">
      <alignment horizontal="left" wrapText="1"/>
    </xf>
    <xf numFmtId="0" fontId="16" fillId="0" borderId="0" xfId="0" applyFont="1" applyAlignment="1">
      <alignment horizontal="left" vertical="top" wrapText="1"/>
    </xf>
    <xf numFmtId="0" fontId="31" fillId="0" borderId="6" xfId="0" applyFont="1" applyBorder="1" applyAlignment="1">
      <alignment horizontal="left" vertical="top" wrapText="1"/>
    </xf>
    <xf numFmtId="0" fontId="32" fillId="0" borderId="2" xfId="0" applyFont="1" applyBorder="1" applyAlignment="1">
      <alignment horizontal="center" vertical="top"/>
    </xf>
    <xf numFmtId="0" fontId="32" fillId="0" borderId="3" xfId="0" applyFont="1" applyBorder="1" applyAlignment="1">
      <alignment horizontal="left" vertical="top" wrapText="1"/>
    </xf>
    <xf numFmtId="0" fontId="32" fillId="0" borderId="4" xfId="0" applyFont="1" applyBorder="1" applyAlignment="1">
      <alignment horizontal="left" vertical="top" wrapText="1"/>
    </xf>
    <xf numFmtId="49" fontId="10" fillId="0" borderId="7" xfId="0" applyNumberFormat="1" applyFont="1" applyBorder="1" applyAlignment="1">
      <alignment horizontal="center" vertical="top"/>
    </xf>
    <xf numFmtId="0" fontId="10" fillId="2" borderId="3" xfId="0" applyFont="1" applyFill="1" applyBorder="1" applyAlignment="1">
      <alignment horizontal="left" vertical="top" wrapText="1"/>
    </xf>
    <xf numFmtId="0" fontId="36" fillId="0" borderId="6" xfId="0" applyFont="1" applyBorder="1" applyAlignment="1">
      <alignment horizontal="left" vertical="top" wrapText="1"/>
    </xf>
    <xf numFmtId="0" fontId="37" fillId="0" borderId="0" xfId="0" applyFont="1" applyAlignment="1">
      <alignment horizontal="center" vertical="center" wrapText="1"/>
    </xf>
    <xf numFmtId="0" fontId="37" fillId="0" borderId="0" xfId="0" applyFont="1"/>
    <xf numFmtId="0" fontId="39" fillId="0" borderId="0" xfId="0" applyFont="1" applyAlignment="1">
      <alignment wrapText="1"/>
    </xf>
    <xf numFmtId="0" fontId="39" fillId="0" borderId="0" xfId="0" applyFont="1"/>
    <xf numFmtId="0" fontId="13" fillId="2" borderId="3" xfId="0" applyFont="1" applyFill="1" applyBorder="1" applyAlignment="1">
      <alignment horizontal="left" vertical="top" wrapText="1"/>
    </xf>
    <xf numFmtId="0" fontId="16" fillId="2" borderId="4" xfId="0" applyFont="1" applyFill="1" applyBorder="1" applyAlignment="1">
      <alignment horizontal="left" vertical="top" wrapText="1"/>
    </xf>
    <xf numFmtId="0" fontId="16" fillId="2" borderId="9" xfId="0" applyFont="1" applyFill="1" applyBorder="1" applyAlignment="1">
      <alignment horizontal="left" vertical="top" wrapText="1"/>
    </xf>
    <xf numFmtId="0" fontId="14" fillId="2" borderId="0" xfId="0" applyFont="1" applyFill="1" applyAlignment="1">
      <alignment horizontal="left"/>
    </xf>
    <xf numFmtId="0" fontId="40" fillId="0" borderId="0" xfId="0" applyFont="1" applyAlignment="1">
      <alignment vertical="top" wrapText="1"/>
    </xf>
    <xf numFmtId="0" fontId="13" fillId="2" borderId="2" xfId="0" applyFont="1" applyFill="1" applyBorder="1"/>
    <xf numFmtId="0" fontId="13" fillId="2" borderId="7" xfId="0" applyFont="1" applyFill="1" applyBorder="1"/>
    <xf numFmtId="0" fontId="14" fillId="2" borderId="0" xfId="0" applyFont="1" applyFill="1" applyAlignment="1">
      <alignment horizontal="left" vertical="top" wrapText="1"/>
    </xf>
    <xf numFmtId="0" fontId="38" fillId="2" borderId="0" xfId="0" applyFont="1" applyFill="1" applyAlignment="1">
      <alignment wrapText="1"/>
    </xf>
    <xf numFmtId="49" fontId="10" fillId="2" borderId="10" xfId="0" applyNumberFormat="1" applyFont="1" applyFill="1" applyBorder="1" applyAlignment="1">
      <alignment vertical="top"/>
    </xf>
    <xf numFmtId="0" fontId="13" fillId="2" borderId="11" xfId="0" applyFont="1" applyFill="1" applyBorder="1" applyAlignment="1">
      <alignment horizontal="left" vertical="top" wrapText="1"/>
    </xf>
    <xf numFmtId="0" fontId="14" fillId="0" borderId="0" xfId="0" applyFont="1" applyAlignment="1">
      <alignment vertical="center" wrapText="1"/>
    </xf>
    <xf numFmtId="0" fontId="11" fillId="2" borderId="0" xfId="0" applyFont="1" applyFill="1" applyAlignment="1">
      <alignment horizontal="left" vertical="top" wrapText="1"/>
    </xf>
    <xf numFmtId="0" fontId="10" fillId="0" borderId="6" xfId="0" applyFont="1" applyBorder="1" applyAlignment="1">
      <alignment horizontal="left" vertical="top"/>
    </xf>
    <xf numFmtId="0" fontId="16" fillId="0" borderId="8" xfId="0" applyFont="1" applyBorder="1" applyAlignment="1">
      <alignment horizontal="left" vertical="top" wrapText="1"/>
    </xf>
    <xf numFmtId="0" fontId="16" fillId="0" borderId="9" xfId="0" applyFont="1" applyBorder="1" applyAlignment="1">
      <alignment horizontal="left" vertical="top" wrapText="1"/>
    </xf>
    <xf numFmtId="0" fontId="16" fillId="2" borderId="1" xfId="0" applyFont="1" applyFill="1" applyBorder="1" applyAlignment="1">
      <alignment horizontal="left" vertical="top" wrapText="1"/>
    </xf>
    <xf numFmtId="49" fontId="11" fillId="0" borderId="10" xfId="0" applyNumberFormat="1" applyFont="1" applyBorder="1" applyAlignment="1">
      <alignment vertical="top"/>
    </xf>
    <xf numFmtId="0" fontId="16" fillId="0" borderId="11" xfId="0" applyFont="1" applyBorder="1" applyAlignment="1">
      <alignment horizontal="left" vertical="top" wrapText="1"/>
    </xf>
    <xf numFmtId="0" fontId="16" fillId="0" borderId="0" xfId="0" applyFont="1" applyAlignment="1">
      <alignment horizontal="left"/>
    </xf>
    <xf numFmtId="0" fontId="16" fillId="0" borderId="0" xfId="0" applyFont="1" applyAlignment="1">
      <alignment wrapText="1"/>
    </xf>
    <xf numFmtId="0" fontId="41" fillId="0" borderId="0" xfId="0" applyFont="1"/>
    <xf numFmtId="0" fontId="15" fillId="0" borderId="0" xfId="40" applyAlignment="1">
      <alignment vertical="center"/>
    </xf>
    <xf numFmtId="0" fontId="44" fillId="0" borderId="0" xfId="40" applyFont="1" applyAlignment="1">
      <alignment vertical="center"/>
    </xf>
    <xf numFmtId="0" fontId="45" fillId="0" borderId="0" xfId="40" applyFont="1" applyAlignment="1">
      <alignment vertical="center"/>
    </xf>
    <xf numFmtId="0" fontId="13" fillId="0" borderId="0" xfId="40" applyFont="1" applyAlignment="1">
      <alignment vertical="center"/>
    </xf>
    <xf numFmtId="14" fontId="46" fillId="0" borderId="0" xfId="40" applyNumberFormat="1" applyFont="1" applyAlignment="1">
      <alignment horizontal="left" vertical="center"/>
    </xf>
    <xf numFmtId="49" fontId="45" fillId="0" borderId="0" xfId="40" applyNumberFormat="1" applyFont="1" applyAlignment="1">
      <alignment vertical="center"/>
    </xf>
    <xf numFmtId="14" fontId="45" fillId="0" borderId="0" xfId="40" applyNumberFormat="1" applyFont="1" applyAlignment="1">
      <alignment vertical="center"/>
    </xf>
    <xf numFmtId="0" fontId="46" fillId="0" borderId="0" xfId="40" applyFont="1" applyAlignment="1">
      <alignment horizontal="left" vertical="center"/>
    </xf>
    <xf numFmtId="0" fontId="47" fillId="10" borderId="15" xfId="40" applyFont="1" applyFill="1" applyBorder="1" applyAlignment="1">
      <alignment horizontal="center" vertical="center" wrapText="1"/>
    </xf>
    <xf numFmtId="49" fontId="46" fillId="11" borderId="16" xfId="40" applyNumberFormat="1" applyFont="1" applyFill="1" applyBorder="1" applyAlignment="1">
      <alignment vertical="center" wrapText="1"/>
    </xf>
    <xf numFmtId="14" fontId="46" fillId="11" borderId="16" xfId="40" applyNumberFormat="1" applyFont="1" applyFill="1" applyBorder="1" applyAlignment="1">
      <alignment vertical="center" wrapText="1"/>
    </xf>
    <xf numFmtId="49" fontId="10" fillId="0" borderId="10" xfId="0" applyNumberFormat="1" applyFont="1" applyBorder="1" applyAlignment="1">
      <alignment vertical="top"/>
    </xf>
    <xf numFmtId="0" fontId="38" fillId="0" borderId="0" xfId="0" applyFont="1" applyAlignment="1">
      <alignment wrapText="1"/>
    </xf>
    <xf numFmtId="0" fontId="10" fillId="2" borderId="2" xfId="0" applyFont="1" applyFill="1" applyBorder="1" applyAlignment="1">
      <alignment horizontal="center" vertical="top"/>
    </xf>
    <xf numFmtId="0" fontId="11" fillId="2" borderId="3" xfId="0" applyFont="1" applyFill="1" applyBorder="1" applyAlignment="1">
      <alignment horizontal="left" vertical="top" wrapText="1"/>
    </xf>
    <xf numFmtId="0" fontId="10" fillId="2" borderId="4" xfId="0" applyFont="1" applyFill="1" applyBorder="1" applyAlignment="1">
      <alignment horizontal="left" vertical="top" wrapText="1"/>
    </xf>
    <xf numFmtId="0" fontId="10" fillId="2" borderId="7" xfId="0" applyFont="1" applyFill="1" applyBorder="1" applyAlignment="1">
      <alignment horizontal="center" vertical="top"/>
    </xf>
    <xf numFmtId="0" fontId="16" fillId="2" borderId="8" xfId="0" applyFont="1" applyFill="1" applyBorder="1" applyAlignment="1">
      <alignment horizontal="left" vertical="top" wrapText="1"/>
    </xf>
    <xf numFmtId="0" fontId="13" fillId="2" borderId="9" xfId="0" applyFont="1" applyFill="1" applyBorder="1" applyAlignment="1">
      <alignment horizontal="left" vertical="top" wrapText="1"/>
    </xf>
    <xf numFmtId="0" fontId="13" fillId="12" borderId="5" xfId="0" applyFont="1" applyFill="1" applyBorder="1"/>
    <xf numFmtId="0" fontId="28" fillId="12" borderId="0" xfId="0" applyFont="1" applyFill="1" applyAlignment="1">
      <alignment horizontal="right" vertical="top"/>
    </xf>
    <xf numFmtId="0" fontId="28" fillId="12" borderId="6" xfId="0" applyFont="1" applyFill="1" applyBorder="1" applyAlignment="1">
      <alignment horizontal="left" vertical="top"/>
    </xf>
    <xf numFmtId="49" fontId="28" fillId="12" borderId="0" xfId="0" applyNumberFormat="1" applyFont="1" applyFill="1" applyAlignment="1">
      <alignment horizontal="right" vertical="top"/>
    </xf>
    <xf numFmtId="14" fontId="48" fillId="12" borderId="6" xfId="0" applyNumberFormat="1" applyFont="1" applyFill="1" applyBorder="1" applyAlignment="1">
      <alignment horizontal="left" vertical="top"/>
    </xf>
    <xf numFmtId="0" fontId="14" fillId="0" borderId="0" xfId="0" applyFont="1" applyAlignment="1">
      <alignment horizontal="left" vertical="center" wrapText="1"/>
    </xf>
    <xf numFmtId="0" fontId="49" fillId="0" borderId="0" xfId="0" applyFont="1" applyAlignment="1">
      <alignment horizontal="left" vertical="top"/>
    </xf>
    <xf numFmtId="0" fontId="11" fillId="2" borderId="9" xfId="0" applyFont="1" applyFill="1" applyBorder="1" applyAlignment="1">
      <alignment horizontal="left" vertical="top"/>
    </xf>
    <xf numFmtId="0" fontId="50" fillId="0" borderId="25" xfId="40" applyFont="1" applyBorder="1" applyAlignment="1">
      <alignment vertical="top" wrapText="1"/>
    </xf>
    <xf numFmtId="0" fontId="50" fillId="0" borderId="0" xfId="40" applyFont="1" applyAlignment="1">
      <alignment vertical="top" wrapText="1"/>
    </xf>
    <xf numFmtId="0" fontId="13" fillId="0" borderId="26" xfId="40" applyFont="1" applyBorder="1" applyAlignment="1">
      <alignment vertical="center"/>
    </xf>
    <xf numFmtId="165" fontId="45" fillId="0" borderId="0" xfId="40" applyNumberFormat="1" applyFont="1" applyAlignment="1">
      <alignment vertical="center"/>
    </xf>
    <xf numFmtId="0" fontId="46" fillId="0" borderId="26" xfId="40" applyFont="1" applyBorder="1" applyAlignment="1">
      <alignment vertical="center"/>
    </xf>
    <xf numFmtId="49" fontId="46" fillId="11" borderId="0" xfId="40" applyNumberFormat="1" applyFont="1" applyFill="1" applyAlignment="1">
      <alignment vertical="center" shrinkToFit="1"/>
    </xf>
    <xf numFmtId="165" fontId="46" fillId="0" borderId="0" xfId="40" applyNumberFormat="1" applyFont="1" applyAlignment="1">
      <alignment horizontal="left" vertical="center"/>
    </xf>
    <xf numFmtId="0" fontId="45" fillId="0" borderId="26" xfId="40" applyFont="1" applyBorder="1" applyAlignment="1">
      <alignment vertical="center"/>
    </xf>
    <xf numFmtId="0" fontId="45" fillId="0" borderId="0" xfId="40" applyFont="1" applyAlignment="1">
      <alignment horizontal="left" vertical="center"/>
    </xf>
    <xf numFmtId="0" fontId="46" fillId="0" borderId="26" xfId="40" applyFont="1" applyBorder="1" applyAlignment="1">
      <alignment horizontal="left" vertical="center"/>
    </xf>
    <xf numFmtId="0" fontId="47" fillId="0" borderId="26" xfId="40" applyFont="1" applyBorder="1" applyAlignment="1">
      <alignment vertical="center"/>
    </xf>
    <xf numFmtId="166" fontId="47" fillId="0" borderId="0" xfId="40" applyNumberFormat="1" applyFont="1" applyAlignment="1">
      <alignment horizontal="left" vertical="center"/>
    </xf>
    <xf numFmtId="0" fontId="52" fillId="0" borderId="27" xfId="40" applyFont="1" applyBorder="1" applyAlignment="1">
      <alignment vertical="center"/>
    </xf>
    <xf numFmtId="0" fontId="52" fillId="0" borderId="28" xfId="40" applyFont="1" applyBorder="1" applyAlignment="1">
      <alignment vertical="center"/>
    </xf>
    <xf numFmtId="165" fontId="52" fillId="0" borderId="28" xfId="40" applyNumberFormat="1" applyFont="1" applyBorder="1" applyAlignment="1">
      <alignment vertical="center"/>
    </xf>
    <xf numFmtId="0" fontId="52" fillId="0" borderId="0" xfId="40" applyFont="1" applyAlignment="1">
      <alignment vertical="center"/>
    </xf>
    <xf numFmtId="165" fontId="52" fillId="0" borderId="0" xfId="40" applyNumberFormat="1" applyFont="1" applyAlignment="1">
      <alignment vertical="center"/>
    </xf>
    <xf numFmtId="0" fontId="42" fillId="9" borderId="0" xfId="40" applyFont="1" applyFill="1" applyAlignment="1">
      <alignment vertical="center"/>
    </xf>
    <xf numFmtId="165" fontId="42" fillId="9" borderId="0" xfId="40" applyNumberFormat="1" applyFont="1" applyFill="1" applyAlignment="1">
      <alignment vertical="center"/>
    </xf>
    <xf numFmtId="0" fontId="53" fillId="0" borderId="0" xfId="40" applyFont="1" applyAlignment="1">
      <alignment vertical="center"/>
    </xf>
    <xf numFmtId="165" fontId="53" fillId="0" borderId="0" xfId="40" applyNumberFormat="1" applyFont="1" applyAlignment="1">
      <alignment vertical="center"/>
    </xf>
    <xf numFmtId="165" fontId="47" fillId="10" borderId="15" xfId="40" applyNumberFormat="1" applyFont="1" applyFill="1" applyBorder="1" applyAlignment="1">
      <alignment horizontal="center" vertical="center" wrapText="1"/>
    </xf>
    <xf numFmtId="49" fontId="46" fillId="11" borderId="22" xfId="40" applyNumberFormat="1" applyFont="1" applyFill="1" applyBorder="1" applyAlignment="1">
      <alignment vertical="center" wrapText="1"/>
    </xf>
    <xf numFmtId="0" fontId="46" fillId="11" borderId="16" xfId="40" applyFont="1" applyFill="1" applyBorder="1" applyAlignment="1">
      <alignment vertical="center"/>
    </xf>
    <xf numFmtId="165" fontId="46" fillId="11" borderId="16" xfId="40" applyNumberFormat="1" applyFont="1" applyFill="1" applyBorder="1" applyAlignment="1">
      <alignment vertical="center" shrinkToFit="1"/>
    </xf>
    <xf numFmtId="165" fontId="46" fillId="0" borderId="29" xfId="40" applyNumberFormat="1" applyFont="1" applyBorder="1" applyAlignment="1">
      <alignment vertical="center"/>
    </xf>
    <xf numFmtId="0" fontId="47" fillId="0" borderId="28" xfId="40" applyFont="1" applyBorder="1" applyAlignment="1">
      <alignment vertical="center"/>
    </xf>
    <xf numFmtId="165" fontId="47" fillId="0" borderId="28" xfId="40" applyNumberFormat="1" applyFont="1" applyBorder="1" applyAlignment="1">
      <alignment vertical="center"/>
    </xf>
    <xf numFmtId="0" fontId="54" fillId="0" borderId="0" xfId="40" applyFont="1" applyAlignment="1">
      <alignment vertical="center"/>
    </xf>
    <xf numFmtId="165" fontId="54" fillId="0" borderId="0" xfId="40" applyNumberFormat="1" applyFont="1" applyAlignment="1">
      <alignment vertical="center"/>
    </xf>
    <xf numFmtId="0" fontId="47" fillId="10" borderId="15" xfId="40" applyFont="1" applyFill="1" applyBorder="1" applyAlignment="1">
      <alignment horizontal="left" vertical="center" wrapText="1"/>
    </xf>
    <xf numFmtId="0" fontId="46" fillId="0" borderId="29" xfId="40" applyFont="1" applyBorder="1" applyAlignment="1">
      <alignment horizontal="center" vertical="center"/>
    </xf>
    <xf numFmtId="0" fontId="46" fillId="0" borderId="29" xfId="40" applyFont="1" applyBorder="1" applyAlignment="1">
      <alignment vertical="center" wrapText="1"/>
    </xf>
    <xf numFmtId="165" fontId="15" fillId="0" borderId="0" xfId="40" applyNumberFormat="1" applyAlignment="1">
      <alignment vertical="center"/>
    </xf>
    <xf numFmtId="0" fontId="46" fillId="11" borderId="16" xfId="40" applyFont="1" applyFill="1" applyBorder="1" applyAlignment="1">
      <alignment horizontal="center" vertical="center"/>
    </xf>
    <xf numFmtId="0" fontId="15" fillId="0" borderId="0" xfId="40" applyAlignment="1">
      <alignment horizontal="right" vertical="center"/>
    </xf>
    <xf numFmtId="0" fontId="49" fillId="0" borderId="0" xfId="0" applyFont="1" applyAlignment="1">
      <alignment horizontal="right" vertical="top"/>
    </xf>
    <xf numFmtId="49" fontId="46" fillId="2" borderId="0" xfId="40" applyNumberFormat="1" applyFont="1" applyFill="1" applyAlignment="1">
      <alignment horizontal="left" vertical="center"/>
    </xf>
    <xf numFmtId="0" fontId="43" fillId="2" borderId="0" xfId="0" applyFont="1" applyFill="1" applyAlignment="1">
      <alignment horizontal="left"/>
    </xf>
    <xf numFmtId="0" fontId="61" fillId="0" borderId="0" xfId="42" applyFont="1" applyBorder="1" applyAlignment="1" applyProtection="1">
      <alignment vertical="top" wrapText="1"/>
    </xf>
    <xf numFmtId="0" fontId="61" fillId="0" borderId="0" xfId="42" applyFont="1" applyBorder="1" applyAlignment="1">
      <alignment vertical="top" wrapText="1"/>
    </xf>
    <xf numFmtId="1" fontId="60" fillId="2" borderId="45" xfId="43" applyNumberFormat="1" applyFont="1" applyFill="1" applyBorder="1" applyAlignment="1" applyProtection="1">
      <alignment horizontal="right" vertical="center"/>
    </xf>
    <xf numFmtId="9" fontId="55" fillId="13" borderId="51" xfId="43" applyFont="1" applyFill="1" applyBorder="1" applyAlignment="1" applyProtection="1">
      <alignment horizontal="right" vertical="center"/>
      <protection locked="0"/>
    </xf>
    <xf numFmtId="9" fontId="55" fillId="13" borderId="57" xfId="43" applyFont="1" applyFill="1" applyBorder="1" applyAlignment="1" applyProtection="1">
      <alignment horizontal="right" vertical="center"/>
      <protection locked="0"/>
    </xf>
    <xf numFmtId="9" fontId="60" fillId="16" borderId="1" xfId="43" applyFont="1" applyFill="1" applyBorder="1" applyAlignment="1" applyProtection="1">
      <alignment horizontal="right" vertical="center"/>
    </xf>
    <xf numFmtId="9" fontId="60" fillId="13" borderId="1" xfId="43" applyFont="1" applyFill="1" applyBorder="1" applyAlignment="1" applyProtection="1">
      <alignment horizontal="right" vertical="center"/>
      <protection locked="0"/>
    </xf>
    <xf numFmtId="9" fontId="60" fillId="0" borderId="1" xfId="43" applyFont="1" applyBorder="1" applyAlignment="1" applyProtection="1">
      <alignment horizontal="right" vertical="center"/>
    </xf>
    <xf numFmtId="167" fontId="60" fillId="0" borderId="40" xfId="43" applyNumberFormat="1" applyFont="1" applyBorder="1" applyAlignment="1" applyProtection="1">
      <alignment horizontal="right" vertical="center"/>
    </xf>
    <xf numFmtId="167" fontId="60" fillId="0" borderId="42" xfId="43" applyNumberFormat="1" applyFont="1" applyBorder="1" applyAlignment="1" applyProtection="1">
      <alignment horizontal="right" vertical="center"/>
    </xf>
    <xf numFmtId="9" fontId="63" fillId="0" borderId="1" xfId="43" applyFont="1" applyFill="1" applyBorder="1" applyAlignment="1" applyProtection="1">
      <alignment horizontal="right" vertical="center"/>
    </xf>
    <xf numFmtId="167" fontId="63" fillId="0" borderId="40" xfId="43" applyNumberFormat="1" applyFont="1" applyFill="1" applyBorder="1" applyAlignment="1" applyProtection="1">
      <alignment horizontal="right" vertical="center"/>
    </xf>
    <xf numFmtId="167" fontId="63" fillId="0" borderId="42" xfId="43" applyNumberFormat="1" applyFont="1" applyFill="1" applyBorder="1" applyAlignment="1" applyProtection="1">
      <alignment horizontal="right" vertical="center"/>
    </xf>
    <xf numFmtId="167" fontId="63" fillId="0" borderId="40" xfId="43" applyNumberFormat="1" applyFont="1" applyBorder="1" applyAlignment="1" applyProtection="1">
      <alignment horizontal="right" vertical="center"/>
    </xf>
    <xf numFmtId="167" fontId="63" fillId="0" borderId="42" xfId="43" applyNumberFormat="1" applyFont="1" applyBorder="1" applyAlignment="1" applyProtection="1">
      <alignment horizontal="right" vertical="center"/>
    </xf>
    <xf numFmtId="0" fontId="11" fillId="2" borderId="11" xfId="0" applyFont="1" applyFill="1" applyBorder="1" applyAlignment="1">
      <alignment horizontal="left" vertical="top" wrapText="1"/>
    </xf>
    <xf numFmtId="0" fontId="16" fillId="2" borderId="0" xfId="0" applyFont="1" applyFill="1" applyAlignment="1">
      <alignment horizontal="left" vertical="top" wrapText="1"/>
    </xf>
    <xf numFmtId="0" fontId="16" fillId="2" borderId="6" xfId="0" applyFont="1" applyFill="1" applyBorder="1" applyAlignment="1">
      <alignment horizontal="left" vertical="top" wrapText="1"/>
    </xf>
    <xf numFmtId="0" fontId="13" fillId="2" borderId="11" xfId="0" applyFont="1" applyFill="1" applyBorder="1" applyAlignment="1">
      <alignment horizontal="left" vertical="top"/>
    </xf>
    <xf numFmtId="0" fontId="13" fillId="2" borderId="6" xfId="0" applyFont="1" applyFill="1" applyBorder="1" applyAlignment="1">
      <alignment horizontal="left" vertical="top" wrapText="1"/>
    </xf>
    <xf numFmtId="0" fontId="10" fillId="2" borderId="5" xfId="0" applyFont="1" applyFill="1" applyBorder="1" applyAlignment="1">
      <alignment horizontal="center" vertical="top"/>
    </xf>
    <xf numFmtId="0" fontId="13" fillId="0" borderId="9" xfId="0" applyFont="1" applyBorder="1" applyAlignment="1">
      <alignment horizontal="left" vertical="top"/>
    </xf>
    <xf numFmtId="0" fontId="10" fillId="0" borderId="10" xfId="0" applyFont="1" applyBorder="1" applyAlignment="1">
      <alignment horizontal="center" vertical="top"/>
    </xf>
    <xf numFmtId="0" fontId="57" fillId="0" borderId="12" xfId="44" applyFont="1" applyBorder="1" applyAlignment="1">
      <alignment vertical="center"/>
    </xf>
    <xf numFmtId="0" fontId="59" fillId="0" borderId="0" xfId="44" applyFont="1" applyAlignment="1">
      <alignment vertical="center"/>
    </xf>
    <xf numFmtId="0" fontId="59" fillId="0" borderId="0" xfId="44" applyFont="1" applyAlignment="1">
      <alignment vertical="center" wrapText="1"/>
    </xf>
    <xf numFmtId="0" fontId="64" fillId="0" borderId="0" xfId="44" applyAlignment="1">
      <alignment vertical="center"/>
    </xf>
    <xf numFmtId="0" fontId="55" fillId="0" borderId="0" xfId="44" applyFont="1" applyAlignment="1">
      <alignment vertical="center"/>
    </xf>
    <xf numFmtId="0" fontId="55" fillId="0" borderId="31" xfId="44" applyFont="1" applyBorder="1" applyAlignment="1">
      <alignment horizontal="left" vertical="top"/>
    </xf>
    <xf numFmtId="0" fontId="55" fillId="0" borderId="0" xfId="44" applyFont="1" applyAlignment="1" applyProtection="1">
      <alignment vertical="center"/>
      <protection hidden="1"/>
    </xf>
    <xf numFmtId="0" fontId="64" fillId="0" borderId="31" xfId="44" applyBorder="1" applyAlignment="1">
      <alignment vertical="center"/>
    </xf>
    <xf numFmtId="0" fontId="55" fillId="0" borderId="0" xfId="44" applyFont="1" applyAlignment="1">
      <alignment horizontal="left" vertical="top"/>
    </xf>
    <xf numFmtId="0" fontId="64" fillId="0" borderId="12" xfId="44" applyBorder="1" applyAlignment="1">
      <alignment vertical="center" wrapText="1"/>
    </xf>
    <xf numFmtId="49" fontId="60" fillId="0" borderId="12" xfId="44" applyNumberFormat="1" applyFont="1" applyBorder="1" applyAlignment="1">
      <alignment vertical="center"/>
    </xf>
    <xf numFmtId="49" fontId="55" fillId="0" borderId="31" xfId="44" applyNumberFormat="1" applyFont="1" applyBorder="1" applyAlignment="1">
      <alignment horizontal="center" vertical="center"/>
    </xf>
    <xf numFmtId="0" fontId="64" fillId="0" borderId="31" xfId="44" applyBorder="1" applyAlignment="1">
      <alignment horizontal="center" vertical="center"/>
    </xf>
    <xf numFmtId="0" fontId="55" fillId="0" borderId="31" xfId="44" applyFont="1" applyBorder="1" applyAlignment="1">
      <alignment vertical="center" wrapText="1"/>
    </xf>
    <xf numFmtId="0" fontId="64" fillId="0" borderId="0" xfId="44" applyAlignment="1">
      <alignment horizontal="center" vertical="center"/>
    </xf>
    <xf numFmtId="49" fontId="55" fillId="0" borderId="0" xfId="44" applyNumberFormat="1" applyFont="1" applyAlignment="1">
      <alignment horizontal="center" vertical="center"/>
    </xf>
    <xf numFmtId="49" fontId="55" fillId="0" borderId="35" xfId="44" quotePrefix="1" applyNumberFormat="1" applyFont="1" applyBorder="1" applyAlignment="1">
      <alignment horizontal="center" vertical="center"/>
    </xf>
    <xf numFmtId="49" fontId="55" fillId="0" borderId="36" xfId="44" applyNumberFormat="1" applyFont="1" applyBorder="1" applyAlignment="1">
      <alignment horizontal="center" vertical="center"/>
    </xf>
    <xf numFmtId="49" fontId="55" fillId="0" borderId="34" xfId="44" applyNumberFormat="1" applyFont="1" applyBorder="1" applyAlignment="1">
      <alignment horizontal="center" vertical="center"/>
    </xf>
    <xf numFmtId="49" fontId="55" fillId="0" borderId="35" xfId="44" applyNumberFormat="1" applyFont="1" applyBorder="1" applyAlignment="1">
      <alignment horizontal="center" vertical="center"/>
    </xf>
    <xf numFmtId="49" fontId="55" fillId="0" borderId="12" xfId="44" applyNumberFormat="1" applyFont="1" applyBorder="1" applyAlignment="1">
      <alignment horizontal="center" vertical="center"/>
    </xf>
    <xf numFmtId="49" fontId="55" fillId="0" borderId="38" xfId="44" applyNumberFormat="1" applyFont="1" applyBorder="1" applyAlignment="1">
      <alignment horizontal="center" vertical="center"/>
    </xf>
    <xf numFmtId="49" fontId="62" fillId="0" borderId="39" xfId="44" applyNumberFormat="1" applyFont="1" applyBorder="1" applyAlignment="1">
      <alignment horizontal="center" vertical="center"/>
    </xf>
    <xf numFmtId="49" fontId="55" fillId="0" borderId="37" xfId="44" applyNumberFormat="1" applyFont="1" applyBorder="1" applyAlignment="1">
      <alignment horizontal="center" vertical="center"/>
    </xf>
    <xf numFmtId="49" fontId="63" fillId="15" borderId="40" xfId="44" quotePrefix="1" applyNumberFormat="1" applyFont="1" applyFill="1" applyBorder="1" applyAlignment="1">
      <alignment horizontal="center" vertical="center"/>
    </xf>
    <xf numFmtId="0" fontId="60" fillId="0" borderId="0" xfId="44" applyFont="1" applyAlignment="1">
      <alignment vertical="center"/>
    </xf>
    <xf numFmtId="0" fontId="60" fillId="0" borderId="0" xfId="44" applyFont="1" applyAlignment="1">
      <alignment vertical="center" wrapText="1"/>
    </xf>
    <xf numFmtId="49" fontId="60" fillId="0" borderId="43" xfId="44" quotePrefix="1" applyNumberFormat="1" applyFont="1" applyBorder="1" applyAlignment="1">
      <alignment horizontal="center" vertical="center"/>
    </xf>
    <xf numFmtId="167" fontId="60" fillId="2" borderId="46" xfId="44" applyNumberFormat="1" applyFont="1" applyFill="1" applyBorder="1" applyAlignment="1">
      <alignment horizontal="right" vertical="center"/>
    </xf>
    <xf numFmtId="167" fontId="55" fillId="0" borderId="47" xfId="44" applyNumberFormat="1" applyFont="1" applyBorder="1" applyAlignment="1">
      <alignment horizontal="right" vertical="center"/>
    </xf>
    <xf numFmtId="167" fontId="55" fillId="2" borderId="46" xfId="44" applyNumberFormat="1" applyFont="1" applyFill="1" applyBorder="1" applyAlignment="1">
      <alignment horizontal="right" vertical="center"/>
    </xf>
    <xf numFmtId="167" fontId="55" fillId="0" borderId="48" xfId="44" applyNumberFormat="1" applyFont="1" applyBorder="1" applyAlignment="1">
      <alignment horizontal="right" vertical="center"/>
    </xf>
    <xf numFmtId="49" fontId="55" fillId="0" borderId="49" xfId="44" quotePrefix="1" applyNumberFormat="1" applyFont="1" applyBorder="1" applyAlignment="1">
      <alignment horizontal="center" vertical="center"/>
    </xf>
    <xf numFmtId="167" fontId="55" fillId="14" borderId="52" xfId="44" applyNumberFormat="1" applyFont="1" applyFill="1" applyBorder="1" applyAlignment="1" applyProtection="1">
      <alignment horizontal="right" vertical="center"/>
      <protection locked="0"/>
    </xf>
    <xf numFmtId="167" fontId="55" fillId="0" borderId="49" xfId="44" applyNumberFormat="1" applyFont="1" applyBorder="1" applyAlignment="1">
      <alignment horizontal="right" vertical="center"/>
    </xf>
    <xf numFmtId="167" fontId="55" fillId="0" borderId="53" xfId="44" applyNumberFormat="1" applyFont="1" applyBorder="1" applyAlignment="1">
      <alignment horizontal="right" vertical="center"/>
    </xf>
    <xf numFmtId="0" fontId="64" fillId="0" borderId="0" xfId="44" applyAlignment="1">
      <alignment vertical="center" wrapText="1"/>
    </xf>
    <xf numFmtId="49" fontId="55" fillId="0" borderId="54" xfId="44" quotePrefix="1" applyNumberFormat="1" applyFont="1" applyBorder="1" applyAlignment="1">
      <alignment horizontal="center" vertical="center"/>
    </xf>
    <xf numFmtId="167" fontId="55" fillId="14" borderId="58" xfId="44" applyNumberFormat="1" applyFont="1" applyFill="1" applyBorder="1" applyAlignment="1" applyProtection="1">
      <alignment horizontal="right" vertical="center"/>
      <protection locked="0"/>
    </xf>
    <xf numFmtId="167" fontId="55" fillId="0" borderId="54" xfId="44" applyNumberFormat="1" applyFont="1" applyBorder="1" applyAlignment="1">
      <alignment horizontal="right" vertical="center"/>
    </xf>
    <xf numFmtId="167" fontId="55" fillId="0" borderId="59" xfId="44" applyNumberFormat="1" applyFont="1" applyBorder="1" applyAlignment="1">
      <alignment horizontal="right" vertical="center"/>
    </xf>
    <xf numFmtId="167" fontId="60" fillId="17" borderId="60" xfId="44" applyNumberFormat="1" applyFont="1" applyFill="1" applyBorder="1" applyAlignment="1">
      <alignment horizontal="right" vertical="center"/>
    </xf>
    <xf numFmtId="167" fontId="60" fillId="0" borderId="40" xfId="44" applyNumberFormat="1" applyFont="1" applyBorder="1" applyAlignment="1">
      <alignment horizontal="right" vertical="center"/>
    </xf>
    <xf numFmtId="167" fontId="60" fillId="0" borderId="42" xfId="44" applyNumberFormat="1" applyFont="1" applyBorder="1" applyAlignment="1">
      <alignment horizontal="right" vertical="center"/>
    </xf>
    <xf numFmtId="167" fontId="55" fillId="0" borderId="43" xfId="44" applyNumberFormat="1" applyFont="1" applyBorder="1" applyAlignment="1">
      <alignment horizontal="right" vertical="center"/>
    </xf>
    <xf numFmtId="167" fontId="55" fillId="0" borderId="61" xfId="44" applyNumberFormat="1" applyFont="1" applyBorder="1" applyAlignment="1">
      <alignment horizontal="right" vertical="center"/>
    </xf>
    <xf numFmtId="49" fontId="60" fillId="0" borderId="40" xfId="44" quotePrefix="1" applyNumberFormat="1" applyFont="1" applyBorder="1" applyAlignment="1">
      <alignment horizontal="center" vertical="center"/>
    </xf>
    <xf numFmtId="167" fontId="55" fillId="14" borderId="60" xfId="44" applyNumberFormat="1" applyFont="1" applyFill="1" applyBorder="1" applyAlignment="1" applyProtection="1">
      <alignment horizontal="right" vertical="center"/>
      <protection locked="0"/>
    </xf>
    <xf numFmtId="167" fontId="55" fillId="17" borderId="60" xfId="44" applyNumberFormat="1" applyFont="1" applyFill="1" applyBorder="1" applyAlignment="1">
      <alignment horizontal="right" vertical="center"/>
    </xf>
    <xf numFmtId="1" fontId="55" fillId="0" borderId="45" xfId="44" applyNumberFormat="1" applyFont="1" applyBorder="1" applyAlignment="1">
      <alignment horizontal="right" vertical="center"/>
    </xf>
    <xf numFmtId="167" fontId="55" fillId="0" borderId="46" xfId="44" applyNumberFormat="1" applyFont="1" applyBorder="1" applyAlignment="1">
      <alignment horizontal="right" vertical="center"/>
    </xf>
    <xf numFmtId="49" fontId="55" fillId="0" borderId="49" xfId="44" applyNumberFormat="1" applyFont="1" applyBorder="1" applyAlignment="1">
      <alignment horizontal="center" vertical="center"/>
    </xf>
    <xf numFmtId="9" fontId="64" fillId="13" borderId="51" xfId="43" applyFont="1" applyFill="1" applyBorder="1" applyAlignment="1" applyProtection="1">
      <alignment horizontal="right" vertical="center"/>
      <protection locked="0"/>
    </xf>
    <xf numFmtId="167" fontId="64" fillId="14" borderId="52" xfId="44" applyNumberFormat="1" applyFill="1" applyBorder="1" applyAlignment="1" applyProtection="1">
      <alignment horizontal="right" vertical="center"/>
      <protection locked="0"/>
    </xf>
    <xf numFmtId="167" fontId="63" fillId="17" borderId="60" xfId="44" applyNumberFormat="1" applyFont="1" applyFill="1" applyBorder="1" applyAlignment="1">
      <alignment horizontal="right" vertical="center"/>
    </xf>
    <xf numFmtId="1" fontId="63" fillId="0" borderId="1" xfId="44" applyNumberFormat="1" applyFont="1" applyBorder="1" applyAlignment="1">
      <alignment horizontal="right" vertical="center"/>
    </xf>
    <xf numFmtId="167" fontId="63" fillId="0" borderId="60" xfId="44" applyNumberFormat="1" applyFont="1" applyBorder="1" applyAlignment="1">
      <alignment horizontal="right" vertical="center"/>
    </xf>
    <xf numFmtId="1" fontId="9" fillId="0" borderId="1" xfId="44" applyNumberFormat="1" applyFont="1" applyBorder="1" applyAlignment="1">
      <alignment horizontal="right" vertical="center"/>
    </xf>
    <xf numFmtId="167" fontId="9" fillId="0" borderId="60" xfId="44" applyNumberFormat="1" applyFont="1" applyBorder="1" applyAlignment="1">
      <alignment horizontal="right" vertical="center"/>
    </xf>
    <xf numFmtId="167" fontId="63" fillId="0" borderId="40" xfId="44" applyNumberFormat="1" applyFont="1" applyBorder="1" applyAlignment="1">
      <alignment horizontal="right" vertical="center"/>
    </xf>
    <xf numFmtId="167" fontId="63" fillId="0" borderId="42" xfId="44" applyNumberFormat="1" applyFont="1" applyBorder="1" applyAlignment="1">
      <alignment horizontal="right" vertical="center"/>
    </xf>
    <xf numFmtId="0" fontId="64" fillId="0" borderId="0" xfId="44" applyAlignment="1">
      <alignment horizontal="left" vertical="center" wrapText="1"/>
    </xf>
    <xf numFmtId="0" fontId="55" fillId="0" borderId="0" xfId="44" applyFont="1"/>
    <xf numFmtId="0" fontId="64" fillId="0" borderId="0" xfId="44" applyAlignment="1" applyProtection="1">
      <alignment vertical="center"/>
      <protection hidden="1"/>
    </xf>
    <xf numFmtId="0" fontId="14" fillId="0" borderId="5" xfId="0" applyFont="1" applyBorder="1" applyAlignment="1">
      <alignment horizontal="center" vertical="center"/>
    </xf>
    <xf numFmtId="0" fontId="33" fillId="2" borderId="0" xfId="1" applyFont="1" applyFill="1" applyBorder="1" applyAlignment="1">
      <alignment horizontal="center" vertical="top" wrapText="1"/>
    </xf>
    <xf numFmtId="0" fontId="33" fillId="2" borderId="6" xfId="1" applyFont="1" applyFill="1" applyBorder="1" applyAlignment="1">
      <alignment horizontal="center" vertical="top" wrapText="1"/>
    </xf>
    <xf numFmtId="0" fontId="27" fillId="0" borderId="0" xfId="1" applyFont="1" applyBorder="1" applyAlignment="1">
      <alignment horizontal="center" vertical="top"/>
    </xf>
    <xf numFmtId="0" fontId="27" fillId="0" borderId="6" xfId="1" applyFont="1" applyBorder="1" applyAlignment="1">
      <alignment horizontal="center" vertical="top"/>
    </xf>
    <xf numFmtId="0" fontId="27" fillId="0" borderId="0" xfId="1" applyFont="1" applyBorder="1" applyAlignment="1">
      <alignment horizontal="center" vertical="top" wrapText="1"/>
    </xf>
    <xf numFmtId="0" fontId="27" fillId="0" borderId="6" xfId="1" applyFont="1" applyBorder="1" applyAlignment="1">
      <alignment horizontal="center" vertical="top" wrapText="1"/>
    </xf>
    <xf numFmtId="14" fontId="11" fillId="2" borderId="0" xfId="0" applyNumberFormat="1" applyFont="1" applyFill="1" applyAlignment="1">
      <alignment horizontal="center" vertical="top" wrapText="1"/>
    </xf>
    <xf numFmtId="0" fontId="11" fillId="2" borderId="6" xfId="0" applyFont="1" applyFill="1" applyBorder="1" applyAlignment="1">
      <alignment horizontal="center" vertical="top" wrapText="1"/>
    </xf>
    <xf numFmtId="0" fontId="14" fillId="0" borderId="5" xfId="0" applyFont="1" applyBorder="1" applyAlignment="1">
      <alignment horizontal="center" vertical="center" wrapText="1"/>
    </xf>
    <xf numFmtId="0" fontId="16" fillId="2" borderId="8" xfId="0" applyFont="1" applyFill="1" applyBorder="1" applyAlignment="1">
      <alignment horizontal="center" vertical="top" wrapText="1"/>
    </xf>
    <xf numFmtId="0" fontId="16" fillId="2" borderId="9" xfId="0" applyFont="1" applyFill="1" applyBorder="1" applyAlignment="1">
      <alignment horizontal="center" vertical="top" wrapText="1"/>
    </xf>
    <xf numFmtId="0" fontId="30" fillId="0" borderId="0" xfId="1" applyFont="1" applyBorder="1" applyAlignment="1">
      <alignment horizontal="center" vertical="top"/>
    </xf>
    <xf numFmtId="0" fontId="28" fillId="0" borderId="6" xfId="0" applyFont="1" applyBorder="1" applyAlignment="1">
      <alignment horizontal="center" vertical="top"/>
    </xf>
    <xf numFmtId="0" fontId="16" fillId="2" borderId="0" xfId="0" applyFont="1" applyFill="1" applyAlignment="1">
      <alignment horizontal="center"/>
    </xf>
    <xf numFmtId="0" fontId="16" fillId="2" borderId="6" xfId="0" applyFont="1" applyFill="1" applyBorder="1" applyAlignment="1">
      <alignment horizontal="center"/>
    </xf>
    <xf numFmtId="0" fontId="13" fillId="0" borderId="0" xfId="0" applyFont="1" applyAlignment="1">
      <alignment horizontal="center"/>
    </xf>
    <xf numFmtId="0" fontId="13" fillId="0" borderId="6" xfId="0" applyFont="1" applyBorder="1" applyAlignment="1">
      <alignment horizontal="center"/>
    </xf>
    <xf numFmtId="0" fontId="13" fillId="2" borderId="0" xfId="0" applyFont="1" applyFill="1" applyAlignment="1">
      <alignment horizontal="center"/>
    </xf>
    <xf numFmtId="0" fontId="13" fillId="2" borderId="6" xfId="0" applyFont="1" applyFill="1" applyBorder="1" applyAlignment="1">
      <alignment horizontal="center"/>
    </xf>
    <xf numFmtId="0" fontId="29" fillId="0" borderId="0" xfId="0" applyFont="1" applyAlignment="1">
      <alignment horizontal="center" vertical="top"/>
    </xf>
    <xf numFmtId="0" fontId="29" fillId="0" borderId="6" xfId="0" applyFont="1" applyBorder="1" applyAlignment="1">
      <alignment horizontal="center" vertical="top"/>
    </xf>
    <xf numFmtId="0" fontId="49" fillId="0" borderId="0" xfId="0" applyFont="1" applyAlignment="1">
      <alignment horizontal="right" vertical="top" wrapText="1"/>
    </xf>
    <xf numFmtId="0" fontId="49" fillId="0" borderId="21" xfId="0" applyFont="1" applyBorder="1" applyAlignment="1">
      <alignment horizontal="right" vertical="top" wrapText="1"/>
    </xf>
    <xf numFmtId="49" fontId="46" fillId="11" borderId="22" xfId="40" applyNumberFormat="1" applyFont="1" applyFill="1" applyBorder="1" applyAlignment="1">
      <alignment horizontal="center" vertical="center" wrapText="1"/>
    </xf>
    <xf numFmtId="49" fontId="46" fillId="11" borderId="23" xfId="40" applyNumberFormat="1" applyFont="1" applyFill="1" applyBorder="1" applyAlignment="1">
      <alignment horizontal="center" vertical="center" wrapText="1"/>
    </xf>
    <xf numFmtId="0" fontId="9" fillId="0" borderId="0" xfId="0" applyFont="1" applyAlignment="1">
      <alignment horizontal="right" vertical="top"/>
    </xf>
    <xf numFmtId="0" fontId="9" fillId="0" borderId="21" xfId="0" applyFont="1" applyBorder="1" applyAlignment="1">
      <alignment horizontal="right" vertical="top"/>
    </xf>
    <xf numFmtId="0" fontId="50" fillId="0" borderId="24" xfId="40" applyFont="1" applyBorder="1" applyAlignment="1">
      <alignment vertical="top" wrapText="1"/>
    </xf>
    <xf numFmtId="0" fontId="43" fillId="0" borderId="25" xfId="40" applyFont="1" applyBorder="1" applyAlignment="1">
      <alignment vertical="center"/>
    </xf>
    <xf numFmtId="14" fontId="46" fillId="11" borderId="0" xfId="40" applyNumberFormat="1" applyFont="1" applyFill="1" applyAlignment="1">
      <alignment horizontal="left" vertical="center"/>
    </xf>
    <xf numFmtId="0" fontId="43" fillId="0" borderId="0" xfId="40" applyFont="1" applyAlignment="1">
      <alignment vertical="center"/>
    </xf>
    <xf numFmtId="49" fontId="46" fillId="11" borderId="0" xfId="40" applyNumberFormat="1" applyFont="1" applyFill="1" applyAlignment="1">
      <alignment vertical="center"/>
    </xf>
    <xf numFmtId="49" fontId="46" fillId="11" borderId="0" xfId="40" applyNumberFormat="1" applyFont="1" applyFill="1" applyAlignment="1">
      <alignment vertical="center" wrapText="1"/>
    </xf>
    <xf numFmtId="0" fontId="51" fillId="3" borderId="0" xfId="40" applyFont="1" applyFill="1" applyAlignment="1">
      <alignment horizontal="center" vertical="center"/>
    </xf>
    <xf numFmtId="0" fontId="49" fillId="0" borderId="0" xfId="0" applyFont="1" applyAlignment="1">
      <alignment horizontal="center" vertical="top" wrapText="1"/>
    </xf>
    <xf numFmtId="0" fontId="49" fillId="0" borderId="21" xfId="0" applyFont="1" applyBorder="1" applyAlignment="1">
      <alignment horizontal="center" vertical="top" wrapText="1"/>
    </xf>
    <xf numFmtId="0" fontId="42" fillId="9" borderId="0" xfId="40" applyFont="1" applyFill="1" applyAlignment="1">
      <alignment vertical="center" wrapText="1"/>
    </xf>
    <xf numFmtId="0" fontId="9" fillId="0" borderId="0" xfId="0" applyFont="1" applyAlignment="1">
      <alignment horizontal="center" vertical="top"/>
    </xf>
    <xf numFmtId="0" fontId="9" fillId="0" borderId="21" xfId="0" applyFont="1" applyBorder="1" applyAlignment="1">
      <alignment horizontal="center" vertical="top"/>
    </xf>
    <xf numFmtId="49" fontId="47" fillId="18" borderId="22" xfId="40" applyNumberFormat="1" applyFont="1" applyFill="1" applyBorder="1" applyAlignment="1">
      <alignment horizontal="center" vertical="center" wrapText="1"/>
    </xf>
    <xf numFmtId="49" fontId="47" fillId="18" borderId="30" xfId="40" applyNumberFormat="1" applyFont="1" applyFill="1" applyBorder="1" applyAlignment="1">
      <alignment horizontal="center" vertical="center" wrapText="1"/>
    </xf>
    <xf numFmtId="49" fontId="47" fillId="18" borderId="23" xfId="40" applyNumberFormat="1" applyFont="1" applyFill="1" applyBorder="1" applyAlignment="1">
      <alignment horizontal="center" vertical="center" wrapText="1"/>
    </xf>
    <xf numFmtId="49" fontId="63" fillId="0" borderId="42" xfId="44" applyNumberFormat="1" applyFont="1" applyBorder="1" applyAlignment="1">
      <alignment horizontal="right" vertical="center" wrapText="1"/>
    </xf>
    <xf numFmtId="49" fontId="63" fillId="0" borderId="40" xfId="44" applyNumberFormat="1" applyFont="1" applyBorder="1" applyAlignment="1">
      <alignment horizontal="right" vertical="center" wrapText="1"/>
    </xf>
    <xf numFmtId="0" fontId="55" fillId="0" borderId="0" xfId="44" applyFont="1" applyAlignment="1">
      <alignment horizontal="left" vertical="top" wrapText="1"/>
    </xf>
    <xf numFmtId="49" fontId="55" fillId="0" borderId="0" xfId="44" applyNumberFormat="1" applyFont="1" applyAlignment="1">
      <alignment vertical="top"/>
    </xf>
    <xf numFmtId="49" fontId="60" fillId="14" borderId="12" xfId="44" applyNumberFormat="1" applyFont="1" applyFill="1" applyBorder="1" applyAlignment="1" applyProtection="1">
      <alignment horizontal="left" wrapText="1"/>
      <protection locked="0"/>
    </xf>
    <xf numFmtId="0" fontId="55" fillId="0" borderId="31" xfId="44" applyFont="1" applyBorder="1" applyAlignment="1">
      <alignment horizontal="left"/>
    </xf>
    <xf numFmtId="0" fontId="55" fillId="0" borderId="50" xfId="44" applyFont="1" applyBorder="1" applyAlignment="1">
      <alignment horizontal="left" vertical="center" wrapText="1"/>
    </xf>
    <xf numFmtId="0" fontId="55" fillId="0" borderId="49" xfId="44" applyFont="1" applyBorder="1" applyAlignment="1">
      <alignment horizontal="left" vertical="center" wrapText="1"/>
    </xf>
    <xf numFmtId="0" fontId="55" fillId="0" borderId="55" xfId="44" applyFont="1" applyBorder="1" applyAlignment="1">
      <alignment horizontal="left" vertical="center" wrapText="1"/>
    </xf>
    <xf numFmtId="0" fontId="55" fillId="0" borderId="56" xfId="44" applyFont="1" applyBorder="1" applyAlignment="1">
      <alignment horizontal="left" vertical="center" wrapText="1"/>
    </xf>
    <xf numFmtId="0" fontId="60" fillId="0" borderId="42" xfId="44" applyFont="1" applyBorder="1" applyAlignment="1">
      <alignment horizontal="left" vertical="center" wrapText="1"/>
    </xf>
    <xf numFmtId="0" fontId="60" fillId="0" borderId="40" xfId="44" applyFont="1" applyBorder="1" applyAlignment="1">
      <alignment horizontal="left" vertical="center" wrapText="1"/>
    </xf>
    <xf numFmtId="49" fontId="60" fillId="0" borderId="42" xfId="44" applyNumberFormat="1" applyFont="1" applyBorder="1" applyAlignment="1">
      <alignment horizontal="left" vertical="center" wrapText="1"/>
    </xf>
    <xf numFmtId="49" fontId="60" fillId="0" borderId="40" xfId="44" applyNumberFormat="1" applyFont="1" applyBorder="1" applyAlignment="1">
      <alignment horizontal="left" vertical="center" wrapText="1"/>
    </xf>
    <xf numFmtId="49" fontId="55" fillId="0" borderId="50" xfId="44" quotePrefix="1" applyNumberFormat="1" applyFont="1" applyBorder="1" applyAlignment="1">
      <alignment horizontal="left" vertical="center" wrapText="1"/>
    </xf>
    <xf numFmtId="49" fontId="55" fillId="0" borderId="49" xfId="44" quotePrefix="1" applyNumberFormat="1" applyFont="1" applyBorder="1" applyAlignment="1">
      <alignment horizontal="left" vertical="center" wrapText="1"/>
    </xf>
    <xf numFmtId="49" fontId="55" fillId="0" borderId="55" xfId="44" applyNumberFormat="1" applyFont="1" applyBorder="1" applyAlignment="1">
      <alignment horizontal="left" vertical="center" wrapText="1"/>
    </xf>
    <xf numFmtId="49" fontId="55" fillId="0" borderId="56" xfId="44" applyNumberFormat="1" applyFont="1" applyBorder="1" applyAlignment="1">
      <alignment horizontal="left" vertical="center" wrapText="1"/>
    </xf>
    <xf numFmtId="49" fontId="60" fillId="0" borderId="44" xfId="44" applyNumberFormat="1" applyFont="1" applyBorder="1" applyAlignment="1">
      <alignment horizontal="left" vertical="center" wrapText="1"/>
    </xf>
    <xf numFmtId="49" fontId="60" fillId="0" borderId="43" xfId="44" applyNumberFormat="1" applyFont="1" applyBorder="1" applyAlignment="1">
      <alignment horizontal="left" vertical="center" wrapText="1"/>
    </xf>
    <xf numFmtId="0" fontId="55" fillId="2" borderId="50" xfId="44" applyFont="1" applyFill="1" applyBorder="1" applyAlignment="1">
      <alignment horizontal="left" vertical="center" wrapText="1"/>
    </xf>
    <xf numFmtId="0" fontId="55" fillId="2" borderId="49" xfId="44" applyFont="1" applyFill="1" applyBorder="1" applyAlignment="1">
      <alignment horizontal="left" vertical="center" wrapText="1"/>
    </xf>
    <xf numFmtId="49" fontId="55" fillId="0" borderId="50" xfId="44" applyNumberFormat="1" applyFont="1" applyBorder="1" applyAlignment="1">
      <alignment horizontal="left" vertical="center" wrapText="1"/>
    </xf>
    <xf numFmtId="49" fontId="55" fillId="0" borderId="49" xfId="44" applyNumberFormat="1" applyFont="1" applyBorder="1" applyAlignment="1">
      <alignment horizontal="left" vertical="center" wrapText="1"/>
    </xf>
    <xf numFmtId="49" fontId="64" fillId="0" borderId="50" xfId="44" applyNumberFormat="1" applyBorder="1" applyAlignment="1">
      <alignment horizontal="left" vertical="center" wrapText="1"/>
    </xf>
    <xf numFmtId="49" fontId="64" fillId="0" borderId="49" xfId="44" applyNumberFormat="1" applyBorder="1" applyAlignment="1">
      <alignment horizontal="left" vertical="center" wrapText="1"/>
    </xf>
    <xf numFmtId="0" fontId="51" fillId="15" borderId="41" xfId="44" applyFont="1" applyFill="1" applyBorder="1" applyAlignment="1">
      <alignment horizontal="left" vertical="center" wrapText="1"/>
    </xf>
    <xf numFmtId="0" fontId="51" fillId="15" borderId="42" xfId="44" applyFont="1" applyFill="1" applyBorder="1" applyAlignment="1">
      <alignment horizontal="left" vertical="center" wrapText="1"/>
    </xf>
    <xf numFmtId="0" fontId="60" fillId="0" borderId="44" xfId="44" applyFont="1" applyBorder="1" applyAlignment="1">
      <alignment horizontal="left" vertical="center" wrapText="1"/>
    </xf>
    <xf numFmtId="0" fontId="60" fillId="0" borderId="43" xfId="44" applyFont="1" applyBorder="1" applyAlignment="1">
      <alignment horizontal="left" vertical="center" wrapText="1"/>
    </xf>
    <xf numFmtId="1" fontId="55" fillId="0" borderId="50" xfId="44" applyNumberFormat="1" applyFont="1" applyBorder="1" applyAlignment="1">
      <alignment horizontal="left" vertical="center" wrapText="1"/>
    </xf>
    <xf numFmtId="1" fontId="55" fillId="0" borderId="49" xfId="44" applyNumberFormat="1" applyFont="1" applyBorder="1" applyAlignment="1">
      <alignment horizontal="left" vertical="center" wrapText="1"/>
    </xf>
    <xf numFmtId="1" fontId="55" fillId="0" borderId="55" xfId="44" applyNumberFormat="1" applyFont="1" applyBorder="1" applyAlignment="1">
      <alignment horizontal="left" vertical="center" wrapText="1"/>
    </xf>
    <xf numFmtId="1" fontId="55" fillId="0" borderId="56" xfId="44" applyNumberFormat="1" applyFont="1" applyBorder="1" applyAlignment="1">
      <alignment horizontal="left" vertical="center" wrapText="1"/>
    </xf>
    <xf numFmtId="1" fontId="60" fillId="0" borderId="41" xfId="44" applyNumberFormat="1" applyFont="1" applyBorder="1" applyAlignment="1">
      <alignment horizontal="left" vertical="center" wrapText="1"/>
    </xf>
    <xf numFmtId="1" fontId="60" fillId="0" borderId="40" xfId="44" applyNumberFormat="1" applyFont="1" applyBorder="1" applyAlignment="1">
      <alignment horizontal="left" vertical="center" wrapText="1"/>
    </xf>
    <xf numFmtId="0" fontId="55" fillId="2" borderId="55" xfId="44" applyFont="1" applyFill="1" applyBorder="1" applyAlignment="1">
      <alignment horizontal="left" vertical="center" wrapText="1"/>
    </xf>
    <xf numFmtId="0" fontId="55" fillId="2" borderId="56" xfId="44" applyFont="1" applyFill="1" applyBorder="1" applyAlignment="1">
      <alignment horizontal="left" vertical="center" wrapText="1"/>
    </xf>
    <xf numFmtId="49" fontId="64" fillId="0" borderId="0" xfId="44" quotePrefix="1" applyNumberFormat="1" applyAlignment="1">
      <alignment horizontal="center" vertical="center" wrapText="1"/>
    </xf>
    <xf numFmtId="49" fontId="64" fillId="0" borderId="34" xfId="44" quotePrefix="1" applyNumberFormat="1" applyBorder="1" applyAlignment="1">
      <alignment horizontal="center" vertical="center" wrapText="1"/>
    </xf>
    <xf numFmtId="49" fontId="55" fillId="0" borderId="0" xfId="44" applyNumberFormat="1" applyFont="1" applyAlignment="1">
      <alignment horizontal="center" vertical="center" wrapText="1"/>
    </xf>
    <xf numFmtId="49" fontId="64" fillId="0" borderId="34" xfId="44" applyNumberFormat="1" applyBorder="1" applyAlignment="1">
      <alignment horizontal="center" vertical="center" wrapText="1"/>
    </xf>
    <xf numFmtId="0" fontId="64" fillId="0" borderId="12" xfId="44" applyBorder="1" applyAlignment="1">
      <alignment horizontal="center" vertical="center" wrapText="1"/>
    </xf>
    <xf numFmtId="0" fontId="64" fillId="0" borderId="37" xfId="44" applyBorder="1" applyAlignment="1">
      <alignment horizontal="center" vertical="center" wrapText="1"/>
    </xf>
    <xf numFmtId="0" fontId="61" fillId="0" borderId="0" xfId="42" applyFont="1" applyBorder="1" applyAlignment="1" applyProtection="1">
      <alignment horizontal="left" vertical="top" wrapText="1"/>
    </xf>
    <xf numFmtId="49" fontId="60" fillId="14" borderId="32" xfId="44" applyNumberFormat="1" applyFont="1" applyFill="1" applyBorder="1" applyAlignment="1" applyProtection="1">
      <alignment horizontal="center" vertical="center" wrapText="1"/>
      <protection locked="0"/>
    </xf>
    <xf numFmtId="49" fontId="60" fillId="14" borderId="33" xfId="44" applyNumberFormat="1" applyFont="1" applyFill="1" applyBorder="1" applyAlignment="1" applyProtection="1">
      <alignment horizontal="center" vertical="center" wrapText="1"/>
      <protection locked="0"/>
    </xf>
    <xf numFmtId="49" fontId="60" fillId="14" borderId="31" xfId="44" applyNumberFormat="1" applyFont="1" applyFill="1" applyBorder="1" applyAlignment="1" applyProtection="1">
      <alignment horizontal="center" vertical="center" wrapText="1"/>
      <protection locked="0"/>
    </xf>
    <xf numFmtId="49" fontId="60" fillId="14" borderId="0" xfId="44" applyNumberFormat="1" applyFont="1" applyFill="1" applyAlignment="1" applyProtection="1">
      <alignment horizontal="left" vertical="top"/>
      <protection locked="0"/>
    </xf>
    <xf numFmtId="49" fontId="60" fillId="13" borderId="0" xfId="44" applyNumberFormat="1" applyFont="1" applyFill="1" applyAlignment="1" applyProtection="1">
      <alignment horizontal="left" vertical="top" wrapText="1"/>
      <protection locked="0"/>
    </xf>
    <xf numFmtId="49" fontId="60" fillId="13" borderId="12" xfId="44" applyNumberFormat="1" applyFont="1" applyFill="1" applyBorder="1" applyAlignment="1" applyProtection="1">
      <alignment horizontal="left" vertical="top" wrapText="1"/>
      <protection locked="0"/>
    </xf>
    <xf numFmtId="49" fontId="60" fillId="13" borderId="0" xfId="44" applyNumberFormat="1" applyFont="1" applyFill="1" applyAlignment="1" applyProtection="1">
      <alignment horizontal="left" vertical="top"/>
      <protection locked="0"/>
    </xf>
    <xf numFmtId="49" fontId="55" fillId="0" borderId="12" xfId="44" applyNumberFormat="1" applyFont="1" applyBorder="1" applyAlignment="1">
      <alignment horizontal="left" vertical="top" wrapText="1"/>
    </xf>
    <xf numFmtId="49" fontId="60" fillId="14" borderId="12" xfId="44" applyNumberFormat="1" applyFont="1" applyFill="1" applyBorder="1" applyAlignment="1" applyProtection="1">
      <alignment horizontal="left" vertical="top"/>
      <protection locked="0"/>
    </xf>
    <xf numFmtId="0" fontId="55" fillId="0" borderId="12" xfId="44" applyFont="1" applyBorder="1" applyAlignment="1">
      <alignment horizontal="right" vertical="center"/>
    </xf>
    <xf numFmtId="0" fontId="64" fillId="0" borderId="12" xfId="44" applyBorder="1" applyAlignment="1">
      <alignment horizontal="right" vertical="center"/>
    </xf>
    <xf numFmtId="49" fontId="56" fillId="0" borderId="12" xfId="44" applyNumberFormat="1" applyFont="1" applyBorder="1" applyAlignment="1">
      <alignment horizontal="left" vertical="center" wrapText="1"/>
    </xf>
    <xf numFmtId="49" fontId="58" fillId="0" borderId="12" xfId="44" applyNumberFormat="1" applyFont="1" applyBorder="1" applyAlignment="1">
      <alignment horizontal="left" vertical="center" wrapText="1"/>
    </xf>
    <xf numFmtId="0" fontId="58" fillId="0" borderId="12" xfId="44" applyFont="1" applyBorder="1" applyAlignment="1">
      <alignment horizontal="left" vertical="center"/>
    </xf>
    <xf numFmtId="0" fontId="55" fillId="0" borderId="31" xfId="44" applyFont="1" applyBorder="1" applyAlignment="1">
      <alignment horizontal="left" vertical="top" wrapText="1"/>
    </xf>
    <xf numFmtId="49" fontId="60" fillId="13" borderId="31" xfId="44" applyNumberFormat="1" applyFont="1" applyFill="1" applyBorder="1" applyAlignment="1" applyProtection="1">
      <alignment horizontal="left" vertical="top"/>
      <protection locked="0"/>
    </xf>
    <xf numFmtId="0" fontId="55" fillId="0" borderId="31" xfId="44" applyFont="1" applyBorder="1" applyAlignment="1">
      <alignment horizontal="left" vertical="top"/>
    </xf>
    <xf numFmtId="49" fontId="60" fillId="14" borderId="31" xfId="44" applyNumberFormat="1" applyFont="1" applyFill="1" applyBorder="1" applyAlignment="1" applyProtection="1">
      <alignment horizontal="left" vertical="top" wrapText="1"/>
      <protection locked="0"/>
    </xf>
  </cellXfs>
  <cellStyles count="45">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Explanatory Text 3" xfId="42" xr:uid="{78915620-496A-4957-9038-A74E9E860FAA}"/>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Normal 6" xfId="40" xr:uid="{E1EFFE23-A1D7-4FC0-992B-983190DDE2FF}"/>
    <cellStyle name="Normal 7" xfId="41" xr:uid="{582E868E-D25B-47D0-86E4-519390EB49E8}"/>
    <cellStyle name="Normal 8" xfId="44" xr:uid="{E707916C-E531-4CD7-9821-069C11D8BAE9}"/>
    <cellStyle name="Percent 2" xfId="43" xr:uid="{17AD627F-8A86-4C65-96A9-219AC26E20C7}"/>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theme" Target="theme/theme1.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2.gif"/></Relationships>
</file>

<file path=xl/drawings/_rels/drawing2.xml.rels><?xml version="1.0" encoding="UTF-8" standalone="yes"?>
<Relationships xmlns="http://schemas.openxmlformats.org/package/2006/relationships"><Relationship Id="rId1" Type="http://schemas.openxmlformats.org/officeDocument/2006/relationships/image" Target="../media/image3.w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41275</xdr:colOff>
      <xdr:row>10</xdr:row>
      <xdr:rowOff>31751</xdr:rowOff>
    </xdr:from>
    <xdr:ext cx="6753225" cy="3987800"/>
    <xdr:sp macro="" textlink="">
      <xdr:nvSpPr>
        <xdr:cNvPr id="2" name="Shape 3">
          <a:extLst>
            <a:ext uri="{FF2B5EF4-FFF2-40B4-BE49-F238E27FC236}">
              <a16:creationId xmlns:a16="http://schemas.microsoft.com/office/drawing/2014/main" id="{C9761278-879F-4681-A430-25E666787C77}"/>
            </a:ext>
          </a:extLst>
        </xdr:cNvPr>
        <xdr:cNvSpPr txBox="1"/>
      </xdr:nvSpPr>
      <xdr:spPr>
        <a:xfrm>
          <a:off x="7648575" y="2489201"/>
          <a:ext cx="6753225" cy="398780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r>
            <a:rPr lang="en-GB" sz="1100" b="1">
              <a:effectLst/>
              <a:latin typeface="+mn-lt"/>
              <a:ea typeface="+mn-ea"/>
              <a:cs typeface="+mn-cs"/>
            </a:rPr>
            <a:t>Please enter your price offer for the main service in the first tab </a:t>
          </a:r>
          <a:r>
            <a:rPr lang="en-GB" sz="1100" b="1" i="1">
              <a:effectLst/>
              <a:latin typeface="+mn-lt"/>
              <a:ea typeface="+mn-ea"/>
              <a:cs typeface="+mn-cs"/>
            </a:rPr>
            <a:t>"Price schedule | Services"</a:t>
          </a:r>
          <a:r>
            <a:rPr lang="en-GB" sz="1100" b="1">
              <a:effectLst/>
              <a:latin typeface="+mn-lt"/>
              <a:ea typeface="+mn-ea"/>
              <a:cs typeface="+mn-cs"/>
            </a:rPr>
            <a:t>. Please enter your price offer for the optional services in the table tab </a:t>
          </a:r>
          <a:r>
            <a:rPr lang="en-GB" sz="1100" b="1" i="1">
              <a:effectLst/>
              <a:latin typeface="+mn-lt"/>
              <a:ea typeface="+mn-ea"/>
              <a:cs typeface="+mn-cs"/>
            </a:rPr>
            <a:t>"Price schedule | opt. services"</a:t>
          </a:r>
          <a:r>
            <a:rPr lang="en-GB" sz="1100" b="1">
              <a:effectLst/>
              <a:latin typeface="+mn-lt"/>
              <a:ea typeface="+mn-ea"/>
              <a:cs typeface="+mn-cs"/>
            </a:rPr>
            <a:t>. The tab </a:t>
          </a:r>
          <a:r>
            <a:rPr lang="en-GB" sz="1100" b="1" i="1">
              <a:effectLst/>
              <a:latin typeface="+mn-lt"/>
              <a:ea typeface="+mn-ea"/>
              <a:cs typeface="+mn-cs"/>
            </a:rPr>
            <a:t>"Total services + opt."</a:t>
          </a:r>
          <a:r>
            <a:rPr lang="en-GB" sz="1100" b="1">
              <a:effectLst/>
              <a:latin typeface="+mn-lt"/>
              <a:ea typeface="+mn-ea"/>
              <a:cs typeface="+mn-cs"/>
            </a:rPr>
            <a:t> automatically forms the sum for determining the total order value.</a:t>
          </a:r>
          <a:br>
            <a:rPr lang="en-GB" sz="1100" b="1">
              <a:effectLst/>
              <a:latin typeface="+mn-lt"/>
              <a:ea typeface="+mn-ea"/>
              <a:cs typeface="+mn-cs"/>
            </a:rPr>
          </a:br>
          <a:endParaRPr lang="en-US">
            <a:effectLst/>
          </a:endParaRPr>
        </a:p>
        <a:p>
          <a:r>
            <a:rPr lang="en-GB" sz="1100" b="1">
              <a:effectLst/>
              <a:latin typeface="+mn-lt"/>
              <a:ea typeface="+mn-ea"/>
              <a:cs typeface="+mn-cs"/>
            </a:rPr>
            <a:t>1. Fixed prices should only be stated for contracts for works; costing to be done by </a:t>
          </a:r>
          <a:r>
            <a:rPr lang="en-GB" sz="1100" b="1" baseline="0">
              <a:effectLst/>
              <a:latin typeface="+mn-lt"/>
              <a:ea typeface="+mn-ea"/>
              <a:cs typeface="+mn-cs"/>
            </a:rPr>
            <a:t>  </a:t>
          </a:r>
          <a:r>
            <a:rPr lang="en-GB" sz="1100" b="1">
              <a:effectLst/>
              <a:latin typeface="+mn-lt"/>
              <a:ea typeface="+mn-ea"/>
              <a:cs typeface="+mn-cs"/>
            </a:rPr>
            <a:t>milestones/partial acceptance.</a:t>
          </a:r>
          <a:br>
            <a:rPr lang="en-GB" sz="1100" b="1">
              <a:effectLst/>
              <a:latin typeface="+mn-lt"/>
              <a:ea typeface="+mn-ea"/>
              <a:cs typeface="+mn-cs"/>
            </a:rPr>
          </a:br>
          <a:endParaRPr lang="en-US">
            <a:effectLst/>
          </a:endParaRPr>
        </a:p>
        <a:p>
          <a:r>
            <a:rPr lang="en-GB" sz="1100" b="1">
              <a:effectLst/>
              <a:latin typeface="+mn-lt"/>
              <a:ea typeface="+mn-ea"/>
              <a:cs typeface="+mn-cs"/>
            </a:rPr>
            <a:t>2.1 Fees – daily rate</a:t>
          </a:r>
          <a:endParaRPr lang="en-US">
            <a:effectLst/>
          </a:endParaRPr>
        </a:p>
        <a:p>
          <a:r>
            <a:rPr lang="en-GB" sz="1100">
              <a:effectLst/>
              <a:latin typeface="+mn-lt"/>
              <a:ea typeface="+mn-ea"/>
              <a:cs typeface="+mn-cs"/>
            </a:rPr>
            <a:t>• Time records must be submitted to prove implementation; remuneration in a lump sum/per</a:t>
          </a:r>
          <a:r>
            <a:rPr lang="en-GB" sz="1100" baseline="0">
              <a:effectLst/>
              <a:latin typeface="+mn-lt"/>
              <a:ea typeface="+mn-ea"/>
              <a:cs typeface="+mn-cs"/>
            </a:rPr>
            <a:t> </a:t>
          </a:r>
          <a:r>
            <a:rPr lang="en-GB" sz="1100">
              <a:effectLst/>
              <a:latin typeface="+mn-lt"/>
              <a:ea typeface="+mn-ea"/>
              <a:cs typeface="+mn-cs"/>
            </a:rPr>
            <a:t>day or hour;</a:t>
          </a:r>
          <a:endParaRPr lang="en-US">
            <a:effectLst/>
          </a:endParaRPr>
        </a:p>
        <a:p>
          <a:r>
            <a:rPr lang="en-GB" sz="1100">
              <a:effectLst/>
              <a:latin typeface="+mn-lt"/>
              <a:ea typeface="+mn-ea"/>
              <a:cs typeface="+mn-cs"/>
            </a:rPr>
            <a:t>•</a:t>
          </a:r>
          <a:r>
            <a:rPr lang="en-GB" sz="1100" baseline="0">
              <a:effectLst/>
              <a:latin typeface="+mn-lt"/>
              <a:ea typeface="+mn-ea"/>
              <a:cs typeface="+mn-cs"/>
            </a:rPr>
            <a:t> </a:t>
          </a:r>
          <a:r>
            <a:rPr lang="en-GB" sz="1100">
              <a:effectLst/>
              <a:latin typeface="+mn-lt"/>
              <a:ea typeface="+mn-ea"/>
              <a:cs typeface="+mn-cs"/>
            </a:rPr>
            <a:t>If expert-hours are to be used as the basis for invoicing, this must be included in the 	explanations;</a:t>
          </a:r>
          <a:endParaRPr lang="en-US">
            <a:effectLst/>
          </a:endParaRPr>
        </a:p>
        <a:p>
          <a:r>
            <a:rPr lang="en-GB" sz="1100">
              <a:effectLst/>
              <a:latin typeface="+mn-lt"/>
              <a:ea typeface="+mn-ea"/>
              <a:cs typeface="+mn-cs"/>
            </a:rPr>
            <a:t>• Expert pools are priced per category; no names of expert pools to be given</a:t>
          </a:r>
          <a:br>
            <a:rPr lang="en-GB" sz="1100">
              <a:effectLst/>
              <a:latin typeface="+mn-lt"/>
              <a:ea typeface="+mn-ea"/>
              <a:cs typeface="+mn-cs"/>
            </a:rPr>
          </a:br>
          <a:r>
            <a:rPr lang="en-GB" sz="1100">
              <a:effectLst/>
              <a:latin typeface="+mn-lt"/>
              <a:ea typeface="+mn-ea"/>
              <a:cs typeface="+mn-cs"/>
            </a:rPr>
            <a:t>(N.N.= anonymous);</a:t>
          </a:r>
          <a:endParaRPr lang="en-US">
            <a:effectLst/>
          </a:endParaRPr>
        </a:p>
        <a:p>
          <a:r>
            <a:rPr lang="en-GB" sz="1100">
              <a:effectLst/>
              <a:latin typeface="+mn-lt"/>
              <a:ea typeface="+mn-ea"/>
              <a:cs typeface="+mn-cs"/>
            </a:rPr>
            <a:t>• Key experts named in the list of key experts (spreadsheet 2).</a:t>
          </a:r>
          <a:br>
            <a:rPr lang="en-GB" sz="1100">
              <a:effectLst/>
              <a:latin typeface="+mn-lt"/>
              <a:ea typeface="+mn-ea"/>
              <a:cs typeface="+mn-cs"/>
            </a:rPr>
          </a:br>
          <a:endParaRPr lang="en-US">
            <a:effectLst/>
          </a:endParaRPr>
        </a:p>
        <a:p>
          <a:r>
            <a:rPr lang="en-GB" sz="1100" b="1">
              <a:effectLst/>
              <a:latin typeface="+mn-lt"/>
              <a:ea typeface="+mn-ea"/>
              <a:cs typeface="+mn-cs"/>
            </a:rPr>
            <a:t>3.Travel expenses</a:t>
          </a:r>
          <a:endParaRPr lang="en-US">
            <a:effectLst/>
          </a:endParaRPr>
        </a:p>
        <a:p>
          <a:pPr eaLnBrk="1" fontAlgn="auto" latinLnBrk="0" hangingPunct="1"/>
          <a:r>
            <a:rPr lang="en-GB" sz="1100">
              <a:effectLst/>
              <a:latin typeface="+mn-lt"/>
              <a:ea typeface="+mn-ea"/>
              <a:cs typeface="+mn-cs"/>
            </a:rPr>
            <a:t>• 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en-US">
            <a:effectLst/>
          </a:endParaRPr>
        </a:p>
        <a:p>
          <a:r>
            <a:rPr lang="en-GB" sz="1100">
              <a:effectLst/>
              <a:latin typeface="+mn-lt"/>
              <a:ea typeface="+mn-ea"/>
              <a:cs typeface="+mn-cs"/>
            </a:rPr>
            <a:t>• To submit an invoice for lump-sum payments, the number of flights and price per item must be stated.</a:t>
          </a:r>
          <a:endParaRPr lang="en-US">
            <a:effectLst/>
          </a:endParaRPr>
        </a:p>
        <a:p>
          <a:pPr eaLnBrk="1" fontAlgn="auto" latinLnBrk="0" hangingPunct="1"/>
          <a:r>
            <a:rPr lang="en-GB" sz="1100">
              <a:effectLst/>
              <a:latin typeface="+mn-lt"/>
              <a:ea typeface="+mn-ea"/>
              <a:cs typeface="+mn-cs"/>
            </a:rPr>
            <a:t>• 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en-US">
            <a:effectLst/>
          </a:endParaRPr>
        </a:p>
      </xdr:txBody>
    </xdr:sp>
    <xdr:clientData fLocksWithSheet="0"/>
  </xdr:oneCellAnchor>
  <xdr:oneCellAnchor>
    <xdr:from>
      <xdr:col>8</xdr:col>
      <xdr:colOff>25400</xdr:colOff>
      <xdr:row>1</xdr:row>
      <xdr:rowOff>22225</xdr:rowOff>
    </xdr:from>
    <xdr:ext cx="6772275" cy="695325"/>
    <xdr:sp macro="" textlink="">
      <xdr:nvSpPr>
        <xdr:cNvPr id="3" name="Shape 4">
          <a:extLst>
            <a:ext uri="{FF2B5EF4-FFF2-40B4-BE49-F238E27FC236}">
              <a16:creationId xmlns:a16="http://schemas.microsoft.com/office/drawing/2014/main" id="{B55155CC-D060-4967-8631-567DEBA272C3}"/>
            </a:ext>
          </a:extLst>
        </xdr:cNvPr>
        <xdr:cNvSpPr txBox="1"/>
      </xdr:nvSpPr>
      <xdr:spPr>
        <a:xfrm>
          <a:off x="7632700" y="879475"/>
          <a:ext cx="6772275" cy="6953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b="1">
              <a:solidFill>
                <a:schemeClr val="dk1"/>
              </a:solidFill>
              <a:latin typeface="Arial"/>
              <a:ea typeface="Arial"/>
              <a:cs typeface="Arial"/>
              <a:sym typeface="Arial"/>
            </a:rPr>
            <a:t>Cost items that are not required are hidden.</a:t>
          </a:r>
          <a:endParaRPr sz="1400"/>
        </a:p>
        <a:p>
          <a:pPr marL="0" lvl="0" indent="0" algn="l" rtl="0">
            <a:spcBef>
              <a:spcPts val="0"/>
            </a:spcBef>
            <a:spcAft>
              <a:spcPts val="0"/>
            </a:spcAft>
            <a:buNone/>
          </a:pPr>
          <a:r>
            <a:rPr lang="en-US" sz="1100" b="1">
              <a:solidFill>
                <a:schemeClr val="dk1"/>
              </a:solidFill>
              <a:latin typeface="Arial"/>
              <a:ea typeface="Arial"/>
              <a:cs typeface="Arial"/>
              <a:sym typeface="Arial"/>
            </a:rPr>
            <a:t>Please unhide these cost items via the + - button in the panel on the left of the screen.</a:t>
          </a:r>
          <a:endParaRPr sz="1400"/>
        </a:p>
      </xdr:txBody>
    </xdr:sp>
    <xdr:clientData fLocksWithSheet="0"/>
  </xdr:oneCellAnchor>
  <xdr:oneCellAnchor>
    <xdr:from>
      <xdr:col>5</xdr:col>
      <xdr:colOff>254000</xdr:colOff>
      <xdr:row>0</xdr:row>
      <xdr:rowOff>0</xdr:rowOff>
    </xdr:from>
    <xdr:ext cx="1885950" cy="857250"/>
    <xdr:pic>
      <xdr:nvPicPr>
        <xdr:cNvPr id="4" name="image1.gif">
          <a:extLst>
            <a:ext uri="{FF2B5EF4-FFF2-40B4-BE49-F238E27FC236}">
              <a16:creationId xmlns:a16="http://schemas.microsoft.com/office/drawing/2014/main" id="{4EC7F2DB-6E6A-4E4C-9D51-2952B4A94FBE}"/>
            </a:ext>
          </a:extLst>
        </xdr:cNvPr>
        <xdr:cNvPicPr preferRelativeResize="0"/>
      </xdr:nvPicPr>
      <xdr:blipFill>
        <a:blip xmlns:r="http://schemas.openxmlformats.org/officeDocument/2006/relationships" r:embed="rId1" cstate="print"/>
        <a:stretch>
          <a:fillRect/>
        </a:stretch>
      </xdr:blipFill>
      <xdr:spPr>
        <a:xfrm>
          <a:off x="5575300" y="0"/>
          <a:ext cx="1885950" cy="8572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editAs="oneCell">
    <xdr:from>
      <xdr:col>10</xdr:col>
      <xdr:colOff>95250</xdr:colOff>
      <xdr:row>0</xdr:row>
      <xdr:rowOff>0</xdr:rowOff>
    </xdr:from>
    <xdr:to>
      <xdr:col>14</xdr:col>
      <xdr:colOff>0</xdr:colOff>
      <xdr:row>0</xdr:row>
      <xdr:rowOff>904875</xdr:rowOff>
    </xdr:to>
    <xdr:pic>
      <xdr:nvPicPr>
        <xdr:cNvPr id="2" name="Grafik 2">
          <a:extLst>
            <a:ext uri="{FF2B5EF4-FFF2-40B4-BE49-F238E27FC236}">
              <a16:creationId xmlns:a16="http://schemas.microsoft.com/office/drawing/2014/main" id="{393634D0-FC7D-4324-8231-4400C141A5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10475" y="0"/>
          <a:ext cx="215265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maienk_ole/Desktop/Award%20decision.xlsx" TargetMode="External"/><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18.2197.4/91169583%20portable%20power%20stations/01.%20Request/02.2%20Request%20for%20Goods%20Power%20Stations.xlsx" TargetMode="External"/><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dms.giz.de/dmsdav/nodes/649238543/local-price-schedule-for-services-en.xlsx" TargetMode="External"/><Relationship Id="rId1" Type="http://schemas.openxmlformats.org/officeDocument/2006/relationships/externalLinkPath" Target="https://dms.giz.de/dmsdav/nodes/649238543/local-price-schedule-for-services-en.xlsx"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https://gizonline.sharepoint.com/sites/CountryOfficeGIZUA-BVertrge/Freigegebene%20Dokumente/B%20Vertr&#228;ge/!%202026/G-012241/10015877%20Data%20management%20in%20the%20field%20of%20housing/01.%20Request/local-price-schedule-for-services-en.xlsx" TargetMode="External"/><Relationship Id="rId2" Type="http://schemas.microsoft.com/office/2019/04/relationships/externalLinkLongPath" Target="/sites/CountryOfficeGIZUA-BVertrge/Freigegebene%20Dokumente/B%20Vertr&#228;ge/!%202026/G-012241/10015877%20Data%20management%20in%20the%20field%20of%20housing/01.%20Request/local-price-schedule-for-services-en.xlsx?CC036EFA" TargetMode="External"/><Relationship Id="rId1" Type="http://schemas.openxmlformats.org/officeDocument/2006/relationships/externalLinkPath" Target="file:///\\CC036EFA\local-price-schedule-for-services-en.xlsx" TargetMode="External"/><Relationship Id="rId4" Type="http://schemas.openxmlformats.org/officeDocument/2006/relationships/externalLinkPath" Target="../../10015877%20Data%20management%20in%20the%20field%20of%20housing/01.%20Request/local-price-schedule-for-services-en.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Users/kliemn/Desktop/42-10%20+42-11%20de/&#252;berarbeitet_42-10-kostenschaetzung-us-kv-de.xltx" TargetMode="External"/><Relationship Id="rId1" Type="http://schemas.openxmlformats.org/officeDocument/2006/relationships/externalLinkPath" Target="/Users/kliemn/Desktop/42-10%20+42-11%20de/&#252;berarbeitet_42-10-kostenschaetzung-us-kv-de.xlt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ms.giz.de/dmsdav/nodes/649240430/Neu_HB_42-11-preisblatt-us-kv-de1__"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2104_Grid%20for%20TA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ice schedule | Services"/>
      <sheetName val="Price schedule | opt. services"/>
      <sheetName val="Total services + opt."/>
      <sheetName val="List of key experts"/>
      <sheetName val="Formation of price schedule"/>
      <sheetName val="Lists"/>
    </sheetNames>
    <sheetDataSet>
      <sheetData sheetId="0"/>
      <sheetData sheetId="1"/>
      <sheetData sheetId="2"/>
      <sheetData sheetId="3"/>
      <sheetData sheetId="4"/>
      <sheetData sheetId="5">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relativeUrl r:id="rId4"/>
    </xxl21:alternateUrls>
    <sheetNames>
      <sheetName val="Price schedule | Services"/>
      <sheetName val="Price schedule | opt. services"/>
      <sheetName val="Total services + opt."/>
      <sheetName val="List of key experts"/>
      <sheetName val="Formation of price schedule"/>
      <sheetName val="Lists"/>
    </sheetNames>
    <sheetDataSet>
      <sheetData sheetId="0"/>
      <sheetData sheetId="1"/>
      <sheetData sheetId="2" refreshError="1"/>
      <sheetData sheetId="3">
        <row r="11">
          <cell r="B11" t="str">
            <v>Team leader</v>
          </cell>
        </row>
        <row r="12">
          <cell r="B12" t="str">
            <v>Key expert 1</v>
          </cell>
          <cell r="D12" t="str">
            <v xml:space="preserve"> </v>
          </cell>
        </row>
        <row r="13">
          <cell r="B13" t="str">
            <v>Key expert 2</v>
          </cell>
        </row>
        <row r="14">
          <cell r="B14" t="str">
            <v>Key expert 3</v>
          </cell>
        </row>
        <row r="15">
          <cell r="B15" t="str">
            <v>Key expert 4</v>
          </cell>
        </row>
        <row r="16">
          <cell r="B16" t="str">
            <v>Key expert 5</v>
          </cell>
        </row>
        <row r="17">
          <cell r="B17" t="str">
            <v>Key expert 6</v>
          </cell>
        </row>
      </sheetData>
      <sheetData sheetId="4" refreshError="1"/>
      <sheetData sheetId="5">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dder 1-5"/>
      <sheetName val="Bidder 6-10"/>
    </sheetNames>
    <sheetDataSet>
      <sheetData sheetId="0"/>
      <sheetData sheetId="1"/>
    </sheetDataSet>
  </externalBook>
</externalLink>
</file>

<file path=xl/persons/person.xml><?xml version="1.0" encoding="utf-8"?>
<personList xmlns="http://schemas.microsoft.com/office/spreadsheetml/2018/threadedcomments" xmlns:x="http://schemas.openxmlformats.org/spreadsheetml/2006/main">
  <person displayName="Martin Strecker" id="{990C9A76-93EB-4D29-ADCE-DCD2C4F1FFC7}" userId="" providerId="google-sheets"/>
</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3" dT="2026-02-10T13:15:49.00" personId="{990C9A76-93EB-4D29-ADCE-DCD2C4F1FFC7}" id="{D06E8AEE-56EA-4B07-854C-7397AAD63EF1}">
    <text>Here, you can choose from the list of key experts or enter a position manually (such as expert x). The name is then filled in automatically.</text>
  </threadedComment>
  <threadedComment ref="B13" dT="2026-02-10T13:15:49.00" personId="{990C9A76-93EB-4D29-ADCE-DCD2C4F1FFC7}" id="{74665C64-D144-4FA9-8AEA-5C9C1EC24349}">
    <text>Is generated based on what is entered in the 'List of key experts'.
If the position is not available there, 'N.N.' appears here.</text>
  </threadedComment>
  <threadedComment ref="E13" dT="2026-02-10T13:15:49.00" personId="{990C9A76-93EB-4D29-ADCE-DCD2C4F1FFC7}" id="{CB10699E-D48D-4E69-A4CB-ED0F3293B8C0}">
    <text>Fee per expert day.</text>
  </threadedComment>
  <threadedComment ref="A34" dT="2026-02-10T13:15:49.00" personId="{990C9A76-93EB-4D29-ADCE-DCD2C4F1FFC7}" id="{61F7FD52-703E-452B-80BF-E1004E58A5BD}">
    <text>Here, you can choose from the list of key experts or enter a position manually (such as expert x). The name is then filled in automatically.</text>
  </threadedComment>
  <threadedComment ref="B34" dT="2026-02-10T13:15:49.00" personId="{990C9A76-93EB-4D29-ADCE-DCD2C4F1FFC7}" id="{B3AEA658-7237-496E-B63D-9C828E94BA09}">
    <text>Is generated based on what is entered in the 'List of key experts'.
If the position is not available there, 'N.N.' appears here.</text>
  </threadedComment>
  <threadedComment ref="E34" dT="2026-02-10T13:15:49.00" personId="{990C9A76-93EB-4D29-ADCE-DCD2C4F1FFC7}" id="{A9F1F950-F288-4F46-949B-E07F85326607}">
    <text>Fee per expert day.</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s://gps.giz.de/en/" TargetMode="External"/><Relationship Id="rId7" Type="http://schemas.openxmlformats.org/officeDocument/2006/relationships/vmlDrawing" Target="../drawings/vmlDrawing1.vm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printerSettings" Target="../printerSettings/printerSettings1.bin"/><Relationship Id="rId5" Type="http://schemas.openxmlformats.org/officeDocument/2006/relationships/hyperlink" Target="mailto:procurement-ua@giz.de" TargetMode="External"/><Relationship Id="rId4" Type="http://schemas.openxmlformats.org/officeDocument/2006/relationships/hyperlink" Target="https://www.giz.de/en/ukraina/tenders"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F87"/>
  <sheetViews>
    <sheetView tabSelected="1" showWhiteSpace="0" zoomScale="85" zoomScaleNormal="85" zoomScalePageLayoutView="55" workbookViewId="0">
      <selection activeCell="C32" sqref="C32"/>
    </sheetView>
  </sheetViews>
  <sheetFormatPr defaultRowHeight="15"/>
  <cols>
    <col min="1" max="1" width="5.42578125" style="4" customWidth="1"/>
    <col min="2" max="3" width="69.42578125" style="4" customWidth="1"/>
    <col min="4" max="4" width="40.7109375" style="50" customWidth="1"/>
    <col min="5" max="5" width="20.85546875" style="4" customWidth="1"/>
  </cols>
  <sheetData>
    <row r="1" spans="1:4">
      <c r="A1" s="9"/>
      <c r="B1" s="25" t="s">
        <v>0</v>
      </c>
      <c r="C1" s="10" t="s">
        <v>1</v>
      </c>
    </row>
    <row r="2" spans="1:4">
      <c r="A2" s="9"/>
      <c r="B2" s="265">
        <v>7000008479</v>
      </c>
      <c r="C2" s="266"/>
      <c r="D2" s="51"/>
    </row>
    <row r="3" spans="1:4" ht="5.45" customHeight="1">
      <c r="A3" s="9"/>
      <c r="C3" s="11"/>
    </row>
    <row r="4" spans="1:4">
      <c r="A4" s="9"/>
      <c r="B4" s="25" t="s">
        <v>2</v>
      </c>
      <c r="C4" s="10" t="s">
        <v>3</v>
      </c>
    </row>
    <row r="5" spans="1:4">
      <c r="A5" s="9"/>
      <c r="B5" s="265" t="s">
        <v>281</v>
      </c>
      <c r="C5" s="266"/>
      <c r="D5" s="51"/>
    </row>
    <row r="6" spans="1:4" ht="5.45" customHeight="1">
      <c r="A6" s="9"/>
      <c r="C6" s="11"/>
    </row>
    <row r="7" spans="1:4">
      <c r="A7" s="9"/>
      <c r="B7" s="25" t="s">
        <v>4</v>
      </c>
      <c r="C7" s="10" t="s">
        <v>5</v>
      </c>
    </row>
    <row r="8" spans="1:4">
      <c r="A8" s="9"/>
      <c r="B8" s="265">
        <v>10020981</v>
      </c>
      <c r="C8" s="266"/>
      <c r="D8" s="51"/>
    </row>
    <row r="9" spans="1:4" ht="5.45" customHeight="1">
      <c r="A9" s="9"/>
      <c r="C9" s="11"/>
    </row>
    <row r="10" spans="1:4">
      <c r="A10" s="9"/>
      <c r="B10" s="25" t="s">
        <v>6</v>
      </c>
      <c r="C10" s="10" t="s">
        <v>7</v>
      </c>
    </row>
    <row r="11" spans="1:4">
      <c r="A11" s="9"/>
      <c r="B11" s="267" t="s">
        <v>8</v>
      </c>
      <c r="C11" s="268"/>
    </row>
    <row r="12" spans="1:4" ht="5.45" customHeight="1">
      <c r="A12" s="9"/>
      <c r="B12" s="12"/>
      <c r="C12" s="13"/>
    </row>
    <row r="13" spans="1:4">
      <c r="A13" s="9"/>
      <c r="B13" s="25" t="s">
        <v>9</v>
      </c>
      <c r="C13" s="10" t="s">
        <v>10</v>
      </c>
    </row>
    <row r="14" spans="1:4">
      <c r="A14" s="9"/>
      <c r="B14" s="269" t="s">
        <v>11</v>
      </c>
      <c r="C14" s="270"/>
    </row>
    <row r="15" spans="1:4">
      <c r="A15" s="9"/>
      <c r="B15" s="25" t="s">
        <v>252</v>
      </c>
      <c r="C15" s="10" t="s">
        <v>253</v>
      </c>
    </row>
    <row r="16" spans="1:4" ht="18.600000000000001" customHeight="1">
      <c r="A16" s="9"/>
      <c r="B16" s="269" t="s">
        <v>282</v>
      </c>
      <c r="C16" s="270"/>
    </row>
    <row r="17" spans="1:5" ht="18.600000000000001" customHeight="1">
      <c r="A17" s="9"/>
      <c r="B17" s="14"/>
      <c r="C17" s="15"/>
    </row>
    <row r="18" spans="1:5" ht="18.600000000000001" customHeight="1">
      <c r="A18" s="9"/>
      <c r="B18" s="271" t="s">
        <v>12</v>
      </c>
      <c r="C18" s="272"/>
    </row>
    <row r="19" spans="1:5" ht="20.100000000000001" customHeight="1">
      <c r="A19" s="9"/>
      <c r="B19" s="6" t="s">
        <v>13</v>
      </c>
      <c r="C19" s="16" t="s">
        <v>14</v>
      </c>
    </row>
    <row r="20" spans="1:5" ht="89.1" customHeight="1">
      <c r="A20" s="9"/>
      <c r="B20" s="17" t="s">
        <v>15</v>
      </c>
      <c r="C20" s="71" t="s">
        <v>16</v>
      </c>
    </row>
    <row r="21" spans="1:5" ht="32.450000000000003" customHeight="1" thickBot="1">
      <c r="A21" s="9"/>
      <c r="B21" s="17" t="s">
        <v>17</v>
      </c>
      <c r="C21" s="18" t="s">
        <v>18</v>
      </c>
    </row>
    <row r="22" spans="1:5" ht="30" customHeight="1">
      <c r="A22" s="8"/>
      <c r="B22" s="43" t="s">
        <v>19</v>
      </c>
      <c r="C22" s="35" t="s">
        <v>20</v>
      </c>
      <c r="D22" s="52"/>
    </row>
    <row r="23" spans="1:5" ht="20.45" customHeight="1">
      <c r="A23" s="9"/>
      <c r="B23" s="263" t="s">
        <v>21</v>
      </c>
      <c r="C23" s="264"/>
    </row>
    <row r="24" spans="1:5" ht="15.95" customHeight="1">
      <c r="A24" s="117"/>
      <c r="B24" s="118" t="s">
        <v>22</v>
      </c>
      <c r="C24" s="119" t="s">
        <v>23</v>
      </c>
    </row>
    <row r="25" spans="1:5" ht="15.95" customHeight="1">
      <c r="A25" s="117"/>
      <c r="B25" s="120" t="s">
        <v>24</v>
      </c>
      <c r="C25" s="121">
        <v>46151</v>
      </c>
    </row>
    <row r="26" spans="1:5" ht="15.95" customHeight="1">
      <c r="A26" s="9"/>
      <c r="B26" s="19" t="s">
        <v>25</v>
      </c>
      <c r="C26" s="16" t="s">
        <v>26</v>
      </c>
    </row>
    <row r="27" spans="1:5" ht="15.95" customHeight="1" thickBot="1">
      <c r="A27" s="22"/>
      <c r="B27" s="44" t="s">
        <v>27</v>
      </c>
      <c r="C27" s="124">
        <f>B2</f>
        <v>7000008479</v>
      </c>
    </row>
    <row r="28" spans="1:5" s="3" customFormat="1" ht="28.5">
      <c r="A28" s="81"/>
      <c r="B28" s="76" t="s">
        <v>28</v>
      </c>
      <c r="C28" s="77" t="s">
        <v>280</v>
      </c>
      <c r="D28" s="79"/>
      <c r="E28" s="5"/>
    </row>
    <row r="29" spans="1:5" s="3" customFormat="1">
      <c r="A29" s="20"/>
      <c r="B29" s="252" t="s">
        <v>29</v>
      </c>
      <c r="C29" s="253"/>
      <c r="D29" s="53"/>
      <c r="E29" s="5"/>
    </row>
    <row r="30" spans="1:5" s="3" customFormat="1" ht="45.6" customHeight="1" thickBot="1">
      <c r="A30" s="82"/>
      <c r="B30" s="56" t="s">
        <v>30</v>
      </c>
      <c r="C30" s="78" t="s">
        <v>31</v>
      </c>
      <c r="D30" s="53"/>
      <c r="E30" s="5"/>
    </row>
    <row r="31" spans="1:5" ht="72.599999999999994" customHeight="1">
      <c r="A31" s="9"/>
      <c r="B31" s="17" t="s">
        <v>32</v>
      </c>
      <c r="C31" s="18" t="s">
        <v>33</v>
      </c>
    </row>
    <row r="32" spans="1:5" ht="28.5">
      <c r="A32" s="9"/>
      <c r="B32" s="17" t="s">
        <v>34</v>
      </c>
      <c r="C32" s="18" t="s">
        <v>35</v>
      </c>
      <c r="D32" s="51"/>
    </row>
    <row r="33" spans="1:6" ht="28.5">
      <c r="A33" s="9"/>
      <c r="B33" s="17" t="s">
        <v>36</v>
      </c>
      <c r="C33" s="18" t="s">
        <v>37</v>
      </c>
    </row>
    <row r="34" spans="1:6" ht="28.5">
      <c r="A34" s="9"/>
      <c r="B34" s="17" t="s">
        <v>38</v>
      </c>
      <c r="C34" s="18" t="s">
        <v>39</v>
      </c>
    </row>
    <row r="35" spans="1:6" s="3" customFormat="1" ht="5.0999999999999996" customHeight="1" thickBot="1">
      <c r="A35" s="20"/>
      <c r="B35" s="7"/>
      <c r="C35" s="21"/>
      <c r="D35" s="53"/>
      <c r="E35" s="5"/>
    </row>
    <row r="36" spans="1:6" ht="32.1" customHeight="1">
      <c r="A36" s="30"/>
      <c r="B36" s="37" t="s">
        <v>40</v>
      </c>
      <c r="C36" s="38" t="s">
        <v>41</v>
      </c>
    </row>
    <row r="37" spans="1:6">
      <c r="A37" s="31">
        <v>1</v>
      </c>
      <c r="B37" s="27" t="s">
        <v>42</v>
      </c>
      <c r="C37" s="32" t="s">
        <v>43</v>
      </c>
    </row>
    <row r="38" spans="1:6" ht="59.45" customHeight="1">
      <c r="A38" s="31"/>
      <c r="B38" s="28" t="s">
        <v>246</v>
      </c>
      <c r="C38" s="33" t="s">
        <v>247</v>
      </c>
    </row>
    <row r="39" spans="1:6" ht="56.45" customHeight="1">
      <c r="A39" s="31"/>
      <c r="B39" s="28" t="s">
        <v>249</v>
      </c>
      <c r="C39" s="33" t="s">
        <v>248</v>
      </c>
    </row>
    <row r="40" spans="1:6" ht="235.5" customHeight="1">
      <c r="A40" s="31"/>
      <c r="B40" s="28" t="s">
        <v>251</v>
      </c>
      <c r="C40" s="86" t="s">
        <v>250</v>
      </c>
      <c r="D40" s="83"/>
      <c r="E40" s="84"/>
      <c r="F40" s="79"/>
    </row>
    <row r="41" spans="1:6" ht="45">
      <c r="A41" s="186">
        <v>2</v>
      </c>
      <c r="B41" s="29" t="s">
        <v>44</v>
      </c>
      <c r="C41" s="34" t="s">
        <v>45</v>
      </c>
    </row>
    <row r="42" spans="1:6" s="97" customFormat="1" ht="64.5" customHeight="1">
      <c r="A42" s="93" t="s">
        <v>46</v>
      </c>
      <c r="B42" s="92" t="s">
        <v>275</v>
      </c>
      <c r="C42" s="94" t="s">
        <v>274</v>
      </c>
      <c r="D42" s="95"/>
      <c r="E42" s="96"/>
    </row>
    <row r="43" spans="1:6" ht="91.5" customHeight="1">
      <c r="A43" s="109" t="s">
        <v>47</v>
      </c>
      <c r="B43" s="92" t="s">
        <v>267</v>
      </c>
      <c r="C43" s="94" t="s">
        <v>268</v>
      </c>
      <c r="D43" s="45"/>
      <c r="E43" s="110"/>
    </row>
    <row r="44" spans="1:6" ht="60.75" customHeight="1">
      <c r="A44" s="85" t="s">
        <v>48</v>
      </c>
      <c r="B44" s="28" t="s">
        <v>273</v>
      </c>
      <c r="C44" s="86" t="s">
        <v>272</v>
      </c>
      <c r="D44" s="260"/>
    </row>
    <row r="45" spans="1:6" s="3" customFormat="1" ht="60" customHeight="1">
      <c r="A45" s="85" t="s">
        <v>49</v>
      </c>
      <c r="B45" s="92" t="s">
        <v>269</v>
      </c>
      <c r="C45" s="179" t="s">
        <v>276</v>
      </c>
      <c r="D45" s="260"/>
      <c r="E45" s="84"/>
    </row>
    <row r="46" spans="1:6">
      <c r="A46" s="85" t="s">
        <v>52</v>
      </c>
      <c r="B46" s="28" t="s">
        <v>50</v>
      </c>
      <c r="C46" s="182" t="s">
        <v>51</v>
      </c>
      <c r="D46" s="260"/>
    </row>
    <row r="47" spans="1:6" ht="59.1" customHeight="1">
      <c r="A47" s="85" t="s">
        <v>53</v>
      </c>
      <c r="B47" s="28" t="s">
        <v>271</v>
      </c>
      <c r="C47" s="86" t="s">
        <v>270</v>
      </c>
      <c r="D47" s="87"/>
    </row>
    <row r="48" spans="1:6" ht="61.5" customHeight="1">
      <c r="A48" s="9"/>
      <c r="B48" s="17" t="s">
        <v>55</v>
      </c>
      <c r="C48" s="18" t="s">
        <v>56</v>
      </c>
    </row>
    <row r="49" spans="1:4" ht="18.95" customHeight="1">
      <c r="A49" s="20"/>
      <c r="B49" s="180" t="s">
        <v>57</v>
      </c>
      <c r="C49" s="181" t="s">
        <v>58</v>
      </c>
      <c r="D49" s="54"/>
    </row>
    <row r="50" spans="1:4" ht="18.95" customHeight="1">
      <c r="A50" s="20"/>
      <c r="B50" s="180" t="s">
        <v>59</v>
      </c>
      <c r="C50" s="181" t="s">
        <v>60</v>
      </c>
      <c r="D50" s="54"/>
    </row>
    <row r="51" spans="1:4" ht="59.1" customHeight="1">
      <c r="A51" s="9"/>
      <c r="B51" s="17" t="s">
        <v>61</v>
      </c>
      <c r="C51" s="18" t="s">
        <v>62</v>
      </c>
      <c r="D51" s="54"/>
    </row>
    <row r="52" spans="1:4" ht="19.5" customHeight="1">
      <c r="A52" s="9"/>
      <c r="B52" s="88" t="s">
        <v>63</v>
      </c>
      <c r="C52" s="89" t="s">
        <v>64</v>
      </c>
      <c r="D52" s="45"/>
    </row>
    <row r="53" spans="1:4" ht="45.6" customHeight="1" thickBot="1">
      <c r="A53" s="20"/>
      <c r="B53" s="55" t="s">
        <v>65</v>
      </c>
      <c r="C53" s="183" t="s">
        <v>66</v>
      </c>
      <c r="D53" s="45"/>
    </row>
    <row r="54" spans="1:4" ht="31.5" customHeight="1">
      <c r="A54" s="8"/>
      <c r="B54" s="39" t="s">
        <v>67</v>
      </c>
      <c r="C54" s="35" t="s">
        <v>68</v>
      </c>
    </row>
    <row r="55" spans="1:4">
      <c r="A55" s="9"/>
      <c r="B55" s="258">
        <f>C25-3</f>
        <v>46148</v>
      </c>
      <c r="C55" s="259"/>
      <c r="D55" s="51"/>
    </row>
    <row r="56" spans="1:4">
      <c r="A56" s="9"/>
      <c r="B56" s="19" t="s">
        <v>69</v>
      </c>
      <c r="C56" s="16" t="s">
        <v>70</v>
      </c>
    </row>
    <row r="57" spans="1:4">
      <c r="A57" s="9"/>
      <c r="B57" s="256" t="s">
        <v>29</v>
      </c>
      <c r="C57" s="257"/>
    </row>
    <row r="58" spans="1:4" ht="29.25" thickBot="1">
      <c r="A58" s="22"/>
      <c r="B58" s="23" t="s">
        <v>71</v>
      </c>
      <c r="C58" s="24" t="s">
        <v>72</v>
      </c>
    </row>
    <row r="59" spans="1:4" ht="16.5" customHeight="1">
      <c r="A59" s="8"/>
      <c r="B59" s="26" t="s">
        <v>73</v>
      </c>
      <c r="C59" s="36" t="s">
        <v>74</v>
      </c>
    </row>
    <row r="60" spans="1:4" ht="17.100000000000001" customHeight="1">
      <c r="A60" s="9"/>
      <c r="B60" s="17" t="s">
        <v>75</v>
      </c>
      <c r="C60" s="18" t="s">
        <v>76</v>
      </c>
    </row>
    <row r="61" spans="1:4" ht="17.100000000000001" customHeight="1">
      <c r="A61" s="9"/>
      <c r="B61" s="258">
        <f>C25+5</f>
        <v>46156</v>
      </c>
      <c r="C61" s="259"/>
      <c r="D61" s="51"/>
    </row>
    <row r="62" spans="1:4" ht="30.95" customHeight="1">
      <c r="A62" s="9"/>
      <c r="B62" s="6" t="s">
        <v>77</v>
      </c>
      <c r="C62" s="18" t="s">
        <v>78</v>
      </c>
    </row>
    <row r="63" spans="1:4" ht="17.100000000000001" customHeight="1">
      <c r="A63" s="9"/>
      <c r="B63" s="258">
        <f>C25+31</f>
        <v>46182</v>
      </c>
      <c r="C63" s="259"/>
      <c r="D63" s="51"/>
    </row>
    <row r="64" spans="1:4" ht="17.100000000000001" customHeight="1">
      <c r="A64" s="9"/>
      <c r="B64" s="6" t="s">
        <v>79</v>
      </c>
      <c r="C64" s="16" t="s">
        <v>80</v>
      </c>
    </row>
    <row r="65" spans="1:5" ht="17.100000000000001" customHeight="1" thickBot="1">
      <c r="A65" s="22"/>
      <c r="B65" s="261" t="s">
        <v>81</v>
      </c>
      <c r="C65" s="262"/>
    </row>
    <row r="66" spans="1:5" ht="30" thickBot="1">
      <c r="A66" s="22"/>
      <c r="B66" s="23" t="s">
        <v>82</v>
      </c>
      <c r="C66" s="24" t="s">
        <v>83</v>
      </c>
      <c r="D66" s="122"/>
    </row>
    <row r="67" spans="1:5" ht="71.45" customHeight="1">
      <c r="A67" s="9"/>
      <c r="B67" s="17" t="s">
        <v>84</v>
      </c>
      <c r="C67" s="18" t="s">
        <v>85</v>
      </c>
    </row>
    <row r="68" spans="1:5" ht="28.5">
      <c r="A68" s="9"/>
      <c r="B68" s="17" t="s">
        <v>86</v>
      </c>
      <c r="C68" s="18" t="s">
        <v>87</v>
      </c>
    </row>
    <row r="69" spans="1:5" ht="23.45" customHeight="1">
      <c r="A69" s="9"/>
      <c r="B69" s="254" t="s">
        <v>88</v>
      </c>
      <c r="C69" s="255"/>
    </row>
    <row r="70" spans="1:5" ht="21" customHeight="1">
      <c r="A70" s="9"/>
      <c r="B70" s="6" t="s">
        <v>89</v>
      </c>
      <c r="C70" s="16" t="s">
        <v>90</v>
      </c>
    </row>
    <row r="71" spans="1:5" ht="30.95" customHeight="1" thickBot="1">
      <c r="A71" s="9"/>
      <c r="B71" s="17" t="s">
        <v>91</v>
      </c>
      <c r="C71" s="18" t="s">
        <v>92</v>
      </c>
    </row>
    <row r="72" spans="1:5">
      <c r="A72" s="8"/>
      <c r="B72" s="41" t="s">
        <v>93</v>
      </c>
      <c r="C72" s="36" t="s">
        <v>94</v>
      </c>
    </row>
    <row r="73" spans="1:5" ht="42.75">
      <c r="A73" s="40">
        <v>1</v>
      </c>
      <c r="B73" s="17" t="s">
        <v>95</v>
      </c>
      <c r="C73" s="18" t="s">
        <v>96</v>
      </c>
      <c r="D73" s="251"/>
    </row>
    <row r="74" spans="1:5" ht="70.5" customHeight="1">
      <c r="A74" s="40">
        <v>2</v>
      </c>
      <c r="B74" s="17" t="s">
        <v>97</v>
      </c>
      <c r="C74" s="18" t="s">
        <v>98</v>
      </c>
      <c r="D74" s="251"/>
    </row>
    <row r="75" spans="1:5">
      <c r="A75" s="40"/>
      <c r="B75" s="256" t="s">
        <v>99</v>
      </c>
      <c r="C75" s="257"/>
      <c r="D75" s="251"/>
    </row>
    <row r="76" spans="1:5">
      <c r="A76" s="40">
        <v>3</v>
      </c>
      <c r="B76" s="17" t="s">
        <v>100</v>
      </c>
      <c r="C76" s="16" t="s">
        <v>101</v>
      </c>
      <c r="D76" s="251"/>
    </row>
    <row r="77" spans="1:5" ht="28.5">
      <c r="A77" s="40">
        <v>4</v>
      </c>
      <c r="B77" s="17" t="s">
        <v>102</v>
      </c>
      <c r="C77" s="18" t="s">
        <v>103</v>
      </c>
      <c r="D77" s="251"/>
    </row>
    <row r="78" spans="1:5">
      <c r="A78" s="40">
        <v>5</v>
      </c>
      <c r="B78" s="17" t="s">
        <v>104</v>
      </c>
      <c r="C78" s="16" t="s">
        <v>105</v>
      </c>
      <c r="D78" s="251"/>
    </row>
    <row r="79" spans="1:5">
      <c r="A79" s="40">
        <v>6</v>
      </c>
      <c r="B79" s="17" t="s">
        <v>106</v>
      </c>
      <c r="C79" s="16" t="s">
        <v>107</v>
      </c>
      <c r="D79" s="251"/>
      <c r="E79" s="73"/>
    </row>
    <row r="80" spans="1:5">
      <c r="A80" s="184">
        <v>7</v>
      </c>
      <c r="B80" s="55" t="s">
        <v>254</v>
      </c>
      <c r="C80" s="21" t="s">
        <v>266</v>
      </c>
      <c r="D80" s="251"/>
      <c r="E80" s="73"/>
    </row>
    <row r="81" spans="1:4" ht="15.75" thickBot="1">
      <c r="A81" s="42">
        <v>8</v>
      </c>
      <c r="B81" s="23" t="s">
        <v>108</v>
      </c>
      <c r="C81" s="185" t="s">
        <v>109</v>
      </c>
      <c r="D81" s="251"/>
    </row>
    <row r="82" spans="1:4">
      <c r="B82" s="6"/>
      <c r="C82" s="6"/>
    </row>
    <row r="83" spans="1:4">
      <c r="B83" s="6"/>
      <c r="C83" s="6"/>
      <c r="D83" s="6"/>
    </row>
    <row r="84" spans="1:4">
      <c r="C84" s="6"/>
    </row>
    <row r="85" spans="1:4">
      <c r="B85" s="6"/>
      <c r="C85" s="6"/>
    </row>
    <row r="86" spans="1:4">
      <c r="B86" s="6"/>
      <c r="C86" s="6"/>
    </row>
    <row r="87" spans="1:4">
      <c r="B87" s="6"/>
      <c r="C87" s="6"/>
    </row>
  </sheetData>
  <mergeCells count="18">
    <mergeCell ref="B23:C23"/>
    <mergeCell ref="B2:C2"/>
    <mergeCell ref="B5:C5"/>
    <mergeCell ref="B8:C8"/>
    <mergeCell ref="B11:C11"/>
    <mergeCell ref="B14:C14"/>
    <mergeCell ref="B18:C18"/>
    <mergeCell ref="B16:C16"/>
    <mergeCell ref="D73:D81"/>
    <mergeCell ref="B29:C29"/>
    <mergeCell ref="B69:C69"/>
    <mergeCell ref="B75:C75"/>
    <mergeCell ref="B55:C55"/>
    <mergeCell ref="B57:C57"/>
    <mergeCell ref="B61:C61"/>
    <mergeCell ref="D44:D46"/>
    <mergeCell ref="B63:C63"/>
    <mergeCell ref="B65:C65"/>
  </mergeCells>
  <hyperlinks>
    <hyperlink ref="B23" r:id="rId1" xr:uid="{0A8AB56C-6F2D-45E3-A83E-1913732F0362}"/>
    <hyperlink ref="B57" r:id="rId2" xr:uid="{64392FA2-E53F-411F-A2F4-7DEAF52DA442}"/>
    <hyperlink ref="B69" r:id="rId3" xr:uid="{568ABEA6-38B5-4C02-A494-C12E760C0CEF}"/>
    <hyperlink ref="B75" r:id="rId4" xr:uid="{84FB23D8-91B1-4B16-B0A6-E0F14B57CB5D}"/>
    <hyperlink ref="B29" r:id="rId5" xr:uid="{D8C091D2-E028-4D52-B02B-6DFA6C4E070F}"/>
  </hyperlinks>
  <pageMargins left="0.23622047244094491" right="0.23622047244094491" top="0.74803149606299213" bottom="0.74803149606299213" header="0" footer="0.31496062992125984"/>
  <pageSetup paperSize="9" orientation="landscape" r:id="rId6"/>
  <headerFooter>
    <oddHeader xml:space="preserve">&amp;R&amp;G
</oddHeader>
  </headerFooter>
  <legacyDrawingHF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5"/>
  <sheetViews>
    <sheetView zoomScale="80" zoomScaleNormal="80" zoomScalePageLayoutView="70" workbookViewId="0">
      <selection activeCell="A48" sqref="A48:C49"/>
    </sheetView>
  </sheetViews>
  <sheetFormatPr defaultRowHeight="15"/>
  <cols>
    <col min="1" max="1" width="3.85546875" style="46" customWidth="1"/>
    <col min="2" max="3" width="68.5703125" style="6" customWidth="1"/>
    <col min="4" max="4" width="58.140625" style="6" customWidth="1"/>
    <col min="5" max="5" width="31.140625" customWidth="1"/>
    <col min="6" max="6" width="37.5703125" customWidth="1"/>
  </cols>
  <sheetData>
    <row r="1" spans="1:5" ht="45" customHeight="1">
      <c r="A1" s="57"/>
      <c r="B1" s="26" t="s">
        <v>110</v>
      </c>
      <c r="C1" s="58" t="s">
        <v>96</v>
      </c>
      <c r="D1" s="17"/>
      <c r="E1" s="1"/>
    </row>
    <row r="2" spans="1:5" ht="29.25" thickBot="1">
      <c r="A2" s="40"/>
      <c r="B2" s="17" t="s">
        <v>111</v>
      </c>
      <c r="C2" s="18" t="s">
        <v>112</v>
      </c>
      <c r="D2" s="17"/>
      <c r="E2" s="1"/>
    </row>
    <row r="3" spans="1:5">
      <c r="A3" s="57">
        <v>1</v>
      </c>
      <c r="B3" s="26" t="s">
        <v>113</v>
      </c>
      <c r="C3" s="58" t="s">
        <v>114</v>
      </c>
      <c r="D3" s="17"/>
      <c r="E3" s="1"/>
    </row>
    <row r="4" spans="1:5" ht="47.1" customHeight="1">
      <c r="A4" s="40"/>
      <c r="B4" s="17" t="s">
        <v>115</v>
      </c>
      <c r="C4" s="18" t="s">
        <v>116</v>
      </c>
      <c r="D4" s="17"/>
      <c r="E4" s="1"/>
    </row>
    <row r="5" spans="1:5" ht="29.45" customHeight="1">
      <c r="A5" s="40"/>
      <c r="B5" s="17" t="s">
        <v>117</v>
      </c>
      <c r="C5" s="18" t="s">
        <v>118</v>
      </c>
      <c r="D5" s="17"/>
      <c r="E5" s="1"/>
    </row>
    <row r="6" spans="1:5">
      <c r="A6" s="40"/>
      <c r="B6" s="256" t="s">
        <v>21</v>
      </c>
      <c r="C6" s="257"/>
      <c r="D6" s="17"/>
      <c r="E6" s="1"/>
    </row>
    <row r="7" spans="1:5" ht="30">
      <c r="A7" s="40"/>
      <c r="B7" s="59" t="s">
        <v>119</v>
      </c>
      <c r="C7" s="60" t="s">
        <v>120</v>
      </c>
      <c r="D7" s="17"/>
      <c r="E7" s="1"/>
    </row>
    <row r="8" spans="1:5" ht="28.5">
      <c r="A8" s="40"/>
      <c r="B8" s="17" t="s">
        <v>121</v>
      </c>
      <c r="C8" s="18" t="s">
        <v>122</v>
      </c>
      <c r="D8" s="17"/>
      <c r="E8" s="1"/>
    </row>
    <row r="9" spans="1:5">
      <c r="A9" s="40"/>
      <c r="B9" s="17" t="s">
        <v>123</v>
      </c>
      <c r="C9" s="18" t="s">
        <v>124</v>
      </c>
      <c r="D9" s="17"/>
      <c r="E9" s="1"/>
    </row>
    <row r="10" spans="1:5">
      <c r="A10" s="40"/>
      <c r="B10" s="17" t="s">
        <v>125</v>
      </c>
      <c r="C10" s="18" t="s">
        <v>126</v>
      </c>
      <c r="D10" s="17"/>
      <c r="E10" s="1"/>
    </row>
    <row r="11" spans="1:5" ht="75.599999999999994" customHeight="1">
      <c r="A11" s="40"/>
      <c r="B11" s="55" t="s">
        <v>127</v>
      </c>
      <c r="C11" s="18" t="s">
        <v>128</v>
      </c>
      <c r="D11" s="17"/>
      <c r="E11" s="1"/>
    </row>
    <row r="12" spans="1:5">
      <c r="A12" s="40"/>
      <c r="B12" s="256" t="s">
        <v>129</v>
      </c>
      <c r="C12" s="257"/>
      <c r="D12" s="17"/>
      <c r="E12" s="1"/>
    </row>
    <row r="13" spans="1:5" ht="99.95" customHeight="1">
      <c r="A13" s="40"/>
      <c r="B13" s="55" t="s">
        <v>130</v>
      </c>
      <c r="C13" s="18" t="s">
        <v>131</v>
      </c>
      <c r="D13" s="17"/>
      <c r="E13" s="1"/>
    </row>
    <row r="14" spans="1:5" ht="42.75">
      <c r="A14" s="40"/>
      <c r="B14" s="55" t="s">
        <v>132</v>
      </c>
      <c r="C14" s="18" t="s">
        <v>133</v>
      </c>
      <c r="D14" s="17"/>
      <c r="E14" s="1"/>
    </row>
    <row r="15" spans="1:5" ht="29.45" customHeight="1">
      <c r="A15" s="40"/>
      <c r="B15" s="55" t="s">
        <v>134</v>
      </c>
      <c r="C15" s="18" t="s">
        <v>135</v>
      </c>
      <c r="D15" s="17"/>
      <c r="E15" s="1"/>
    </row>
    <row r="16" spans="1:5" ht="59.45" customHeight="1">
      <c r="A16" s="40"/>
      <c r="B16" s="55" t="s">
        <v>136</v>
      </c>
      <c r="C16" s="18" t="s">
        <v>137</v>
      </c>
      <c r="D16" s="17"/>
      <c r="E16" s="1"/>
    </row>
    <row r="17" spans="1:5" ht="147.75" customHeight="1">
      <c r="A17" s="40"/>
      <c r="B17" s="55" t="s">
        <v>138</v>
      </c>
      <c r="C17" s="18" t="s">
        <v>139</v>
      </c>
      <c r="D17" s="17"/>
      <c r="E17" s="1"/>
    </row>
    <row r="18" spans="1:5" ht="62.25" customHeight="1" thickBot="1">
      <c r="A18" s="42"/>
      <c r="B18" s="56" t="s">
        <v>140</v>
      </c>
      <c r="C18" s="24" t="s">
        <v>141</v>
      </c>
      <c r="D18" s="17"/>
      <c r="E18" s="1"/>
    </row>
    <row r="19" spans="1:5" ht="18" customHeight="1">
      <c r="A19" s="57">
        <v>2</v>
      </c>
      <c r="B19" s="70" t="s">
        <v>142</v>
      </c>
      <c r="C19" s="58" t="s">
        <v>143</v>
      </c>
      <c r="D19" s="17"/>
      <c r="E19" s="1"/>
    </row>
    <row r="20" spans="1:5" ht="48" customHeight="1" thickBot="1">
      <c r="A20" s="42"/>
      <c r="B20" s="56" t="s">
        <v>144</v>
      </c>
      <c r="C20" s="24" t="s">
        <v>145</v>
      </c>
      <c r="D20" s="17"/>
      <c r="E20" s="1"/>
    </row>
    <row r="21" spans="1:5">
      <c r="A21" s="57">
        <v>3</v>
      </c>
      <c r="B21" s="26" t="s">
        <v>146</v>
      </c>
      <c r="C21" s="58" t="s">
        <v>147</v>
      </c>
      <c r="D21" s="17"/>
      <c r="E21" s="1"/>
    </row>
    <row r="22" spans="1:5" ht="73.5" customHeight="1">
      <c r="A22" s="40"/>
      <c r="B22" s="17" t="s">
        <v>148</v>
      </c>
      <c r="C22" s="18" t="s">
        <v>149</v>
      </c>
      <c r="D22" s="17"/>
      <c r="E22" s="1"/>
    </row>
    <row r="23" spans="1:5" ht="32.450000000000003" customHeight="1" thickBot="1">
      <c r="A23" s="42"/>
      <c r="B23" s="23" t="s">
        <v>150</v>
      </c>
      <c r="C23" s="24" t="s">
        <v>151</v>
      </c>
      <c r="D23" s="17"/>
      <c r="E23" s="1"/>
    </row>
    <row r="24" spans="1:5" ht="30">
      <c r="A24" s="57">
        <v>4</v>
      </c>
      <c r="B24" s="26" t="s">
        <v>152</v>
      </c>
      <c r="C24" s="58" t="s">
        <v>153</v>
      </c>
      <c r="D24" s="17"/>
      <c r="E24" s="1"/>
    </row>
    <row r="25" spans="1:5" ht="45" customHeight="1">
      <c r="A25" s="40"/>
      <c r="B25" s="17" t="s">
        <v>154</v>
      </c>
      <c r="C25" s="18" t="s">
        <v>155</v>
      </c>
      <c r="D25" s="17"/>
      <c r="E25" s="1"/>
    </row>
    <row r="26" spans="1:5" ht="31.5" customHeight="1">
      <c r="A26" s="40"/>
      <c r="B26" s="17" t="s">
        <v>156</v>
      </c>
      <c r="C26" s="18" t="s">
        <v>157</v>
      </c>
      <c r="D26" s="17"/>
      <c r="E26" s="1"/>
    </row>
    <row r="27" spans="1:5" ht="46.5" customHeight="1">
      <c r="A27" s="40"/>
      <c r="B27" s="17" t="s">
        <v>158</v>
      </c>
      <c r="C27" s="18" t="s">
        <v>159</v>
      </c>
      <c r="D27" s="17"/>
      <c r="E27" s="1"/>
    </row>
    <row r="28" spans="1:5" ht="30" customHeight="1" thickBot="1">
      <c r="A28" s="42"/>
      <c r="B28" s="23" t="s">
        <v>160</v>
      </c>
      <c r="C28" s="24" t="s">
        <v>161</v>
      </c>
      <c r="D28" s="45"/>
      <c r="E28" s="1"/>
    </row>
    <row r="29" spans="1:5">
      <c r="A29" s="57">
        <v>5</v>
      </c>
      <c r="B29" s="26" t="s">
        <v>162</v>
      </c>
      <c r="C29" s="58" t="s">
        <v>163</v>
      </c>
      <c r="D29" s="17"/>
      <c r="E29" s="1"/>
    </row>
    <row r="30" spans="1:5" ht="57.75">
      <c r="A30" s="62" t="s">
        <v>164</v>
      </c>
      <c r="B30" s="17" t="s">
        <v>165</v>
      </c>
      <c r="C30" s="63" t="s">
        <v>166</v>
      </c>
      <c r="D30" s="17"/>
      <c r="E30" s="1"/>
    </row>
    <row r="31" spans="1:5" ht="42.75">
      <c r="A31" s="62" t="s">
        <v>167</v>
      </c>
      <c r="B31" s="17" t="s">
        <v>168</v>
      </c>
      <c r="C31" s="18" t="s">
        <v>169</v>
      </c>
      <c r="D31" s="17"/>
      <c r="E31" s="1"/>
    </row>
    <row r="32" spans="1:5" ht="358.5" customHeight="1">
      <c r="A32" s="62" t="s">
        <v>170</v>
      </c>
      <c r="B32" s="64" t="s">
        <v>171</v>
      </c>
      <c r="C32" s="18" t="s">
        <v>172</v>
      </c>
      <c r="D32" s="17"/>
      <c r="E32" s="2"/>
    </row>
    <row r="33" spans="1:6" ht="18" customHeight="1" thickBot="1">
      <c r="A33" s="69" t="s">
        <v>173</v>
      </c>
      <c r="B33" s="23" t="s">
        <v>174</v>
      </c>
      <c r="C33" s="24" t="s">
        <v>175</v>
      </c>
      <c r="D33" s="17"/>
      <c r="E33" s="1"/>
    </row>
    <row r="34" spans="1:6" ht="16.5" customHeight="1">
      <c r="A34" s="57">
        <v>6</v>
      </c>
      <c r="B34" s="26" t="s">
        <v>176</v>
      </c>
      <c r="C34" s="58" t="s">
        <v>177</v>
      </c>
      <c r="D34" s="17"/>
      <c r="E34" s="1"/>
    </row>
    <row r="35" spans="1:6" ht="33.6" customHeight="1">
      <c r="A35" s="62" t="s">
        <v>178</v>
      </c>
      <c r="B35" s="17" t="s">
        <v>179</v>
      </c>
      <c r="C35" s="18" t="s">
        <v>180</v>
      </c>
      <c r="D35" s="17"/>
      <c r="E35" s="1"/>
    </row>
    <row r="36" spans="1:6" ht="42.75">
      <c r="A36" s="62" t="s">
        <v>181</v>
      </c>
      <c r="B36" s="17" t="s">
        <v>182</v>
      </c>
      <c r="C36" s="18" t="s">
        <v>183</v>
      </c>
      <c r="D36" s="17"/>
      <c r="E36" s="1"/>
    </row>
    <row r="37" spans="1:6" ht="57" customHeight="1">
      <c r="A37" s="62" t="s">
        <v>184</v>
      </c>
      <c r="B37" s="17" t="s">
        <v>185</v>
      </c>
      <c r="C37" s="65" t="s">
        <v>186</v>
      </c>
      <c r="D37" s="17"/>
      <c r="E37" s="1"/>
    </row>
    <row r="38" spans="1:6" ht="44.45" customHeight="1" thickBot="1">
      <c r="A38" s="42"/>
      <c r="B38" s="23" t="s">
        <v>187</v>
      </c>
      <c r="C38" s="24" t="s">
        <v>188</v>
      </c>
      <c r="D38" s="17"/>
      <c r="E38" s="1"/>
    </row>
    <row r="39" spans="1:6" ht="17.45" customHeight="1">
      <c r="A39" s="57">
        <v>7</v>
      </c>
      <c r="B39" s="26" t="s">
        <v>189</v>
      </c>
      <c r="C39" s="58" t="s">
        <v>190</v>
      </c>
      <c r="D39" s="17"/>
      <c r="E39" s="1"/>
    </row>
    <row r="40" spans="1:6" ht="30" customHeight="1">
      <c r="A40" s="62" t="s">
        <v>191</v>
      </c>
      <c r="B40" s="17" t="s">
        <v>192</v>
      </c>
      <c r="C40" s="18" t="s">
        <v>193</v>
      </c>
      <c r="D40" s="17"/>
      <c r="E40" s="1"/>
    </row>
    <row r="41" spans="1:6" ht="57">
      <c r="A41" s="62" t="s">
        <v>194</v>
      </c>
      <c r="B41" s="17" t="s">
        <v>195</v>
      </c>
      <c r="C41" s="18" t="s">
        <v>196</v>
      </c>
      <c r="D41" s="17"/>
      <c r="E41" s="1"/>
    </row>
    <row r="42" spans="1:6" ht="45" customHeight="1">
      <c r="A42" s="62" t="s">
        <v>197</v>
      </c>
      <c r="B42" s="17" t="s">
        <v>198</v>
      </c>
      <c r="C42" s="18" t="s">
        <v>199</v>
      </c>
      <c r="D42" s="17"/>
      <c r="E42" s="1"/>
    </row>
    <row r="43" spans="1:6" ht="30" customHeight="1">
      <c r="A43" s="62" t="s">
        <v>200</v>
      </c>
      <c r="B43" s="55" t="s">
        <v>201</v>
      </c>
      <c r="C43" s="18" t="s">
        <v>202</v>
      </c>
      <c r="D43" s="17"/>
      <c r="E43" s="1"/>
    </row>
    <row r="44" spans="1:6" ht="44.1" customHeight="1" thickBot="1">
      <c r="A44" s="42"/>
      <c r="B44" s="23" t="s">
        <v>203</v>
      </c>
      <c r="C44" s="24" t="s">
        <v>204</v>
      </c>
      <c r="D44" s="17"/>
      <c r="E44" s="1"/>
    </row>
    <row r="45" spans="1:6" ht="18" customHeight="1">
      <c r="A45" s="57">
        <v>8</v>
      </c>
      <c r="B45" s="26" t="s">
        <v>205</v>
      </c>
      <c r="C45" s="58" t="s">
        <v>206</v>
      </c>
      <c r="D45" s="17"/>
      <c r="E45" s="1"/>
    </row>
    <row r="46" spans="1:6" ht="45.6" customHeight="1">
      <c r="A46" s="40"/>
      <c r="B46" s="17" t="s">
        <v>207</v>
      </c>
      <c r="C46" s="18" t="s">
        <v>208</v>
      </c>
      <c r="D46" s="17"/>
      <c r="E46" s="1"/>
    </row>
    <row r="47" spans="1:6" ht="154.5" customHeight="1" thickBot="1">
      <c r="A47" s="42"/>
      <c r="B47" s="90" t="s">
        <v>209</v>
      </c>
      <c r="C47" s="91" t="s">
        <v>210</v>
      </c>
      <c r="D47" s="45"/>
      <c r="E47" s="74"/>
      <c r="F47" s="45"/>
    </row>
    <row r="48" spans="1:6">
      <c r="A48" s="111">
        <v>9</v>
      </c>
      <c r="B48" s="112" t="s">
        <v>211</v>
      </c>
      <c r="C48" s="113" t="s">
        <v>212</v>
      </c>
      <c r="D48" s="45"/>
      <c r="E48" s="1"/>
    </row>
    <row r="49" spans="1:6" ht="87.75" customHeight="1" thickBot="1">
      <c r="A49" s="114"/>
      <c r="B49" s="115" t="s">
        <v>213</v>
      </c>
      <c r="C49" s="116" t="s">
        <v>214</v>
      </c>
      <c r="D49" s="17"/>
      <c r="E49" s="1"/>
    </row>
    <row r="50" spans="1:6" ht="16.5" customHeight="1">
      <c r="A50" s="57">
        <v>10</v>
      </c>
      <c r="B50" s="26" t="s">
        <v>215</v>
      </c>
      <c r="C50" s="58" t="s">
        <v>216</v>
      </c>
      <c r="D50" s="17"/>
      <c r="E50" s="1"/>
    </row>
    <row r="51" spans="1:6" ht="62.25" customHeight="1" thickBot="1">
      <c r="A51" s="42"/>
      <c r="B51" s="23" t="s">
        <v>217</v>
      </c>
      <c r="C51" s="24" t="s">
        <v>218</v>
      </c>
      <c r="D51" s="17"/>
      <c r="E51" s="1"/>
    </row>
    <row r="52" spans="1:6" s="49" customFormat="1" ht="15.6" customHeight="1">
      <c r="A52" s="66">
        <v>11</v>
      </c>
      <c r="B52" s="67" t="s">
        <v>219</v>
      </c>
      <c r="C52" s="68" t="s">
        <v>220</v>
      </c>
      <c r="D52" s="47"/>
      <c r="E52" s="48"/>
    </row>
    <row r="53" spans="1:6">
      <c r="A53" s="40"/>
      <c r="B53" s="61" t="s">
        <v>221</v>
      </c>
      <c r="C53" s="60" t="s">
        <v>222</v>
      </c>
      <c r="D53" s="17"/>
      <c r="E53" s="1"/>
    </row>
    <row r="54" spans="1:6" ht="30.95" customHeight="1">
      <c r="A54" s="62" t="s">
        <v>223</v>
      </c>
      <c r="B54" s="55" t="s">
        <v>224</v>
      </c>
      <c r="C54" s="18" t="s">
        <v>225</v>
      </c>
      <c r="D54" s="17"/>
      <c r="E54" s="1"/>
    </row>
    <row r="55" spans="1:6" ht="72.599999999999994" customHeight="1">
      <c r="A55" s="62" t="s">
        <v>226</v>
      </c>
      <c r="B55" s="55" t="s">
        <v>227</v>
      </c>
      <c r="C55" s="18" t="s">
        <v>228</v>
      </c>
      <c r="D55" s="72"/>
      <c r="E55" s="1"/>
    </row>
    <row r="56" spans="1:6" ht="16.5" customHeight="1">
      <c r="A56" s="62"/>
      <c r="B56" s="61" t="s">
        <v>229</v>
      </c>
      <c r="C56" s="60" t="s">
        <v>230</v>
      </c>
      <c r="D56" s="45"/>
      <c r="E56" s="80"/>
      <c r="F56" s="45"/>
    </row>
    <row r="57" spans="1:6" ht="43.5" thickBot="1">
      <c r="A57" s="69" t="s">
        <v>231</v>
      </c>
      <c r="B57" s="56" t="s">
        <v>232</v>
      </c>
      <c r="C57" s="24" t="s">
        <v>233</v>
      </c>
      <c r="D57" s="72"/>
      <c r="E57" s="1"/>
    </row>
    <row r="58" spans="1:6">
      <c r="A58" s="57">
        <v>12</v>
      </c>
      <c r="B58" s="26" t="s">
        <v>234</v>
      </c>
      <c r="C58" s="58" t="s">
        <v>235</v>
      </c>
      <c r="D58" s="17"/>
      <c r="E58" s="1"/>
    </row>
    <row r="59" spans="1:6" ht="89.45" customHeight="1">
      <c r="A59" s="40"/>
      <c r="B59" s="17" t="s">
        <v>236</v>
      </c>
      <c r="C59" s="18" t="s">
        <v>237</v>
      </c>
      <c r="D59" s="17"/>
      <c r="E59" s="1"/>
    </row>
    <row r="60" spans="1:6" ht="111.95" customHeight="1" thickBot="1">
      <c r="A60" s="42"/>
      <c r="B60" s="23" t="s">
        <v>238</v>
      </c>
      <c r="C60" s="24" t="s">
        <v>239</v>
      </c>
      <c r="D60" s="45"/>
      <c r="E60" s="74"/>
      <c r="F60" s="75"/>
    </row>
    <row r="61" spans="1:6" ht="18" customHeight="1">
      <c r="A61" s="40">
        <v>13</v>
      </c>
      <c r="B61" s="59" t="s">
        <v>240</v>
      </c>
      <c r="C61" s="60" t="s">
        <v>241</v>
      </c>
      <c r="D61" s="17"/>
      <c r="E61" s="1"/>
    </row>
    <row r="62" spans="1:6" ht="59.1" customHeight="1">
      <c r="A62" s="40"/>
      <c r="B62" s="17" t="s">
        <v>242</v>
      </c>
      <c r="C62" s="18" t="s">
        <v>243</v>
      </c>
      <c r="D62" s="72"/>
      <c r="E62" s="1"/>
    </row>
    <row r="63" spans="1:6" ht="47.45" customHeight="1">
      <c r="A63" s="40"/>
      <c r="B63" s="17" t="s">
        <v>244</v>
      </c>
      <c r="C63" s="18" t="s">
        <v>245</v>
      </c>
      <c r="D63" s="17"/>
      <c r="E63" s="1"/>
    </row>
    <row r="64" spans="1:6">
      <c r="A64" s="40"/>
      <c r="B64" s="17"/>
      <c r="C64" s="18"/>
      <c r="D64" s="17"/>
      <c r="E64" s="1"/>
    </row>
    <row r="65" spans="1:5">
      <c r="A65" s="40"/>
      <c r="B65" s="6" t="s">
        <v>89</v>
      </c>
      <c r="C65" s="16" t="s">
        <v>90</v>
      </c>
      <c r="D65" s="17"/>
      <c r="E65" s="1"/>
    </row>
    <row r="66" spans="1:5" ht="29.25" thickBot="1">
      <c r="A66" s="42"/>
      <c r="B66" s="23" t="s">
        <v>91</v>
      </c>
      <c r="C66" s="24" t="s">
        <v>92</v>
      </c>
      <c r="D66" s="17"/>
      <c r="E66" s="1"/>
    </row>
    <row r="67" spans="1:5">
      <c r="B67" s="17"/>
      <c r="C67" s="17"/>
      <c r="D67" s="17"/>
      <c r="E67" s="1"/>
    </row>
    <row r="68" spans="1:5">
      <c r="B68" s="17"/>
      <c r="C68" s="17"/>
      <c r="D68" s="17"/>
      <c r="E68" s="1"/>
    </row>
    <row r="69" spans="1:5">
      <c r="B69" s="17"/>
      <c r="C69" s="17"/>
      <c r="D69" s="17"/>
      <c r="E69" s="1"/>
    </row>
    <row r="70" spans="1:5">
      <c r="B70" s="17"/>
      <c r="C70" s="17"/>
      <c r="D70" s="17"/>
      <c r="E70" s="1"/>
    </row>
    <row r="71" spans="1:5">
      <c r="B71" s="17"/>
      <c r="C71" s="17"/>
      <c r="D71" s="17"/>
      <c r="E71" s="1"/>
    </row>
    <row r="72" spans="1:5">
      <c r="B72" s="17"/>
      <c r="C72" s="17"/>
      <c r="D72" s="17"/>
      <c r="E72" s="1"/>
    </row>
    <row r="73" spans="1:5">
      <c r="B73" s="17"/>
      <c r="C73" s="17"/>
      <c r="D73" s="17"/>
      <c r="E73" s="1"/>
    </row>
    <row r="74" spans="1:5">
      <c r="B74" s="17"/>
      <c r="C74" s="17"/>
      <c r="D74" s="17"/>
      <c r="E74" s="1"/>
    </row>
    <row r="75" spans="1:5">
      <c r="B75" s="17"/>
      <c r="C75" s="17"/>
      <c r="D75" s="17"/>
      <c r="E75" s="1"/>
    </row>
    <row r="76" spans="1:5">
      <c r="B76" s="17"/>
      <c r="C76" s="17"/>
      <c r="D76" s="17"/>
      <c r="E76" s="1"/>
    </row>
    <row r="77" spans="1:5">
      <c r="B77" s="17"/>
      <c r="C77" s="17"/>
      <c r="D77" s="17"/>
      <c r="E77" s="1"/>
    </row>
    <row r="78" spans="1:5">
      <c r="B78" s="17"/>
      <c r="C78" s="17"/>
      <c r="D78" s="17"/>
      <c r="E78" s="1"/>
    </row>
    <row r="79" spans="1:5">
      <c r="B79" s="17"/>
      <c r="C79" s="17"/>
      <c r="D79" s="17"/>
      <c r="E79" s="1"/>
    </row>
    <row r="80" spans="1:5">
      <c r="B80" s="17"/>
      <c r="C80" s="17"/>
      <c r="D80" s="17"/>
      <c r="E80" s="1"/>
    </row>
    <row r="81" spans="2:5">
      <c r="B81" s="17"/>
      <c r="C81" s="17"/>
      <c r="D81" s="17"/>
      <c r="E81" s="1"/>
    </row>
    <row r="82" spans="2:5">
      <c r="B82" s="17"/>
      <c r="C82" s="17"/>
      <c r="D82" s="17"/>
      <c r="E82" s="1"/>
    </row>
    <row r="83" spans="2:5">
      <c r="B83" s="17"/>
      <c r="C83" s="17"/>
      <c r="D83" s="17"/>
      <c r="E83" s="1"/>
    </row>
    <row r="84" spans="2:5">
      <c r="B84" s="17"/>
      <c r="C84" s="17"/>
      <c r="D84" s="17"/>
      <c r="E84" s="1"/>
    </row>
    <row r="85" spans="2:5">
      <c r="B85" s="17"/>
      <c r="C85" s="17"/>
      <c r="D85" s="17"/>
      <c r="E85" s="1"/>
    </row>
    <row r="86" spans="2:5">
      <c r="B86" s="17"/>
      <c r="C86" s="17"/>
      <c r="D86" s="17"/>
      <c r="E86" s="1"/>
    </row>
    <row r="87" spans="2:5">
      <c r="B87" s="17"/>
      <c r="C87" s="17"/>
      <c r="D87" s="17"/>
      <c r="E87" s="1"/>
    </row>
    <row r="88" spans="2:5">
      <c r="B88" s="17"/>
      <c r="C88" s="17"/>
      <c r="D88" s="17"/>
      <c r="E88" s="1"/>
    </row>
    <row r="89" spans="2:5">
      <c r="B89" s="17"/>
      <c r="C89" s="17"/>
      <c r="D89" s="17"/>
      <c r="E89" s="1"/>
    </row>
    <row r="90" spans="2:5">
      <c r="B90" s="17"/>
      <c r="C90" s="17"/>
      <c r="D90" s="17"/>
      <c r="E90" s="1"/>
    </row>
    <row r="91" spans="2:5">
      <c r="B91" s="17"/>
      <c r="C91" s="17"/>
      <c r="D91" s="17"/>
      <c r="E91" s="1"/>
    </row>
    <row r="92" spans="2:5">
      <c r="B92" s="17"/>
      <c r="C92" s="17"/>
      <c r="D92" s="17"/>
      <c r="E92" s="1"/>
    </row>
    <row r="93" spans="2:5">
      <c r="B93" s="17"/>
      <c r="C93" s="17"/>
      <c r="D93" s="17"/>
      <c r="E93" s="1"/>
    </row>
    <row r="94" spans="2:5">
      <c r="B94" s="17"/>
      <c r="C94" s="17"/>
      <c r="D94" s="17"/>
      <c r="E94" s="1"/>
    </row>
    <row r="95" spans="2:5">
      <c r="B95" s="17"/>
      <c r="C95" s="17"/>
      <c r="D95" s="17"/>
      <c r="E95" s="1"/>
    </row>
  </sheetData>
  <mergeCells count="2">
    <mergeCell ref="B6:C6"/>
    <mergeCell ref="B12:C12"/>
  </mergeCells>
  <hyperlinks>
    <hyperlink ref="B6" r:id="rId1" xr:uid="{43C1D69C-1483-43AE-BAF6-F53B7D2D3A3B}"/>
    <hyperlink ref="B12" r:id="rId2" display="Filetransfer." xr:uid="{341D595E-4D2E-41A3-ABBB-9AFBA5B6F86B}"/>
  </hyperlinks>
  <pageMargins left="0.25" right="0.25" top="0.75" bottom="0.75" header="0.3" footer="0.3"/>
  <pageSetup paperSize="9" orientation="landscape" verticalDpi="0"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CAA22-BD91-4642-A8EA-37D1DBE838AC}">
  <dimension ref="A1:Z920"/>
  <sheetViews>
    <sheetView showGridLines="0" workbookViewId="0">
      <selection activeCell="E52" sqref="E52"/>
    </sheetView>
  </sheetViews>
  <sheetFormatPr defaultColWidth="13.140625" defaultRowHeight="15" customHeight="1" outlineLevelRow="1"/>
  <cols>
    <col min="1" max="1" width="29" style="98" customWidth="1"/>
    <col min="2" max="2" width="9.28515625" style="98" bestFit="1" customWidth="1"/>
    <col min="3" max="3" width="16.140625" style="98" customWidth="1"/>
    <col min="4" max="4" width="8.5703125" style="98" customWidth="1"/>
    <col min="5" max="5" width="13.28515625" style="158" customWidth="1"/>
    <col min="6" max="6" width="14.5703125" style="158" customWidth="1"/>
    <col min="7" max="7" width="16.28515625" style="98" customWidth="1"/>
    <col min="8" max="8" width="1.85546875" style="98" customWidth="1"/>
    <col min="9" max="9" width="5.140625" style="98" customWidth="1"/>
    <col min="10" max="10" width="10.42578125" style="98" customWidth="1"/>
    <col min="11" max="11" width="8.5703125" style="98" customWidth="1"/>
    <col min="12" max="12" width="4.7109375" style="98" customWidth="1"/>
    <col min="13" max="13" width="10.42578125" style="98" customWidth="1"/>
    <col min="14" max="14" width="31.7109375" style="98" customWidth="1"/>
    <col min="15" max="26" width="10.42578125" style="98" customWidth="1"/>
    <col min="27" max="16384" width="13.140625" style="98"/>
  </cols>
  <sheetData>
    <row r="1" spans="1:26" ht="67.5" customHeight="1">
      <c r="A1" s="279" t="s">
        <v>283</v>
      </c>
      <c r="B1" s="280"/>
      <c r="C1" s="280"/>
      <c r="D1" s="280"/>
      <c r="E1" s="280"/>
      <c r="F1" s="280"/>
      <c r="G1" s="125"/>
      <c r="H1" s="126"/>
    </row>
    <row r="2" spans="1:26" ht="13.5" customHeight="1">
      <c r="A2" s="127" t="s">
        <v>257</v>
      </c>
      <c r="B2" s="100"/>
      <c r="C2" s="100"/>
      <c r="D2" s="100"/>
      <c r="E2" s="128"/>
      <c r="F2" s="128"/>
      <c r="G2" s="100"/>
      <c r="H2" s="100"/>
      <c r="I2" s="100"/>
      <c r="J2" s="100"/>
      <c r="K2" s="100"/>
      <c r="L2" s="100"/>
      <c r="M2" s="100"/>
      <c r="N2" s="100"/>
      <c r="O2" s="100"/>
      <c r="P2" s="100"/>
      <c r="Q2" s="100"/>
      <c r="R2" s="100"/>
      <c r="S2" s="100"/>
      <c r="T2" s="100"/>
      <c r="U2" s="100"/>
      <c r="V2" s="100"/>
      <c r="W2" s="100"/>
      <c r="X2" s="100"/>
      <c r="Y2" s="100"/>
      <c r="Z2" s="100"/>
    </row>
    <row r="3" spans="1:26" ht="14.25" customHeight="1">
      <c r="A3" s="129" t="s">
        <v>284</v>
      </c>
      <c r="B3" s="130"/>
      <c r="C3" s="105" t="s">
        <v>259</v>
      </c>
      <c r="D3" s="281"/>
      <c r="E3" s="282"/>
      <c r="F3" s="131"/>
      <c r="G3" s="102"/>
    </row>
    <row r="4" spans="1:26" ht="5.25" customHeight="1">
      <c r="A4" s="132"/>
      <c r="B4" s="100"/>
      <c r="C4" s="133"/>
      <c r="D4" s="100"/>
      <c r="E4" s="128"/>
      <c r="F4" s="128"/>
      <c r="G4" s="100"/>
      <c r="H4" s="100"/>
      <c r="I4" s="100"/>
      <c r="J4" s="100"/>
      <c r="K4" s="100"/>
      <c r="L4" s="100"/>
      <c r="M4" s="100"/>
      <c r="N4" s="100"/>
      <c r="O4" s="100"/>
      <c r="P4" s="100"/>
      <c r="Q4" s="100"/>
      <c r="R4" s="100"/>
      <c r="S4" s="100"/>
      <c r="T4" s="100"/>
      <c r="U4" s="100"/>
      <c r="V4" s="100"/>
      <c r="W4" s="100"/>
      <c r="X4" s="100"/>
      <c r="Y4" s="100"/>
      <c r="Z4" s="100"/>
    </row>
    <row r="5" spans="1:26" ht="11.25" customHeight="1">
      <c r="A5" s="134" t="s">
        <v>285</v>
      </c>
      <c r="B5" s="130" t="s">
        <v>281</v>
      </c>
      <c r="C5" s="105" t="s">
        <v>286</v>
      </c>
      <c r="D5" s="283"/>
      <c r="E5" s="282"/>
      <c r="F5" s="282"/>
      <c r="G5" s="282"/>
    </row>
    <row r="6" spans="1:26" ht="11.25" customHeight="1">
      <c r="A6" s="132"/>
      <c r="B6" s="100"/>
      <c r="C6" s="133"/>
      <c r="D6" s="100"/>
      <c r="E6" s="128"/>
      <c r="F6" s="128"/>
      <c r="G6" s="100"/>
      <c r="H6" s="100"/>
      <c r="I6" s="100"/>
      <c r="J6" s="100"/>
      <c r="K6" s="100"/>
      <c r="L6" s="100"/>
      <c r="M6" s="100"/>
      <c r="N6" s="100"/>
      <c r="O6" s="100"/>
      <c r="P6" s="100"/>
      <c r="Q6" s="100"/>
      <c r="R6" s="100"/>
      <c r="S6" s="100"/>
      <c r="T6" s="100"/>
      <c r="U6" s="100"/>
      <c r="V6" s="100"/>
      <c r="W6" s="100"/>
      <c r="X6" s="100"/>
      <c r="Y6" s="100"/>
      <c r="Z6" s="100"/>
    </row>
    <row r="7" spans="1:26" ht="33" customHeight="1">
      <c r="A7" s="135"/>
      <c r="B7" s="136"/>
      <c r="C7" s="105" t="s">
        <v>287</v>
      </c>
      <c r="D7" s="284"/>
      <c r="E7" s="282"/>
      <c r="F7" s="282"/>
      <c r="G7" s="282"/>
    </row>
    <row r="8" spans="1:26" ht="11.25" customHeight="1">
      <c r="A8" s="137"/>
      <c r="B8" s="138"/>
      <c r="C8" s="138"/>
      <c r="D8" s="138"/>
      <c r="E8" s="139"/>
      <c r="F8" s="139"/>
      <c r="G8" s="138"/>
      <c r="H8" s="140"/>
      <c r="I8" s="140"/>
      <c r="J8" s="140"/>
      <c r="K8" s="140"/>
      <c r="L8" s="140"/>
      <c r="M8" s="140"/>
      <c r="N8" s="140"/>
      <c r="O8" s="140"/>
      <c r="P8" s="140"/>
      <c r="Q8" s="140"/>
      <c r="R8" s="140"/>
      <c r="S8" s="140"/>
      <c r="T8" s="140"/>
      <c r="U8" s="140"/>
      <c r="V8" s="140"/>
      <c r="W8" s="140"/>
      <c r="X8" s="140"/>
      <c r="Y8" s="140"/>
      <c r="Z8" s="140"/>
    </row>
    <row r="9" spans="1:26" ht="11.25" customHeight="1">
      <c r="A9" s="140"/>
      <c r="B9" s="140"/>
      <c r="C9" s="140"/>
      <c r="D9" s="140"/>
      <c r="E9" s="141"/>
      <c r="F9" s="141"/>
      <c r="G9" s="140"/>
      <c r="H9" s="140"/>
      <c r="I9" s="140"/>
      <c r="J9" s="140"/>
      <c r="K9" s="140"/>
      <c r="L9" s="140"/>
      <c r="M9" s="140"/>
      <c r="N9" s="140"/>
      <c r="O9" s="140"/>
      <c r="P9" s="140"/>
      <c r="Q9" s="140"/>
      <c r="R9" s="140"/>
      <c r="S9" s="140"/>
      <c r="T9" s="140"/>
      <c r="U9" s="140"/>
      <c r="V9" s="140"/>
      <c r="W9" s="140"/>
      <c r="X9" s="140"/>
      <c r="Y9" s="140"/>
      <c r="Z9" s="140"/>
    </row>
    <row r="10" spans="1:26" ht="16.5" customHeight="1">
      <c r="A10" s="153"/>
      <c r="B10" s="153"/>
      <c r="C10" s="153"/>
      <c r="D10" s="153"/>
      <c r="E10" s="154"/>
      <c r="F10" s="154"/>
      <c r="G10" s="153"/>
      <c r="H10" s="153"/>
      <c r="I10" s="153"/>
      <c r="J10" s="153"/>
      <c r="K10" s="153"/>
      <c r="L10" s="153"/>
      <c r="M10" s="153"/>
      <c r="N10" s="153"/>
      <c r="O10" s="153"/>
      <c r="P10" s="153"/>
      <c r="Q10" s="153"/>
      <c r="R10" s="153"/>
      <c r="S10" s="153"/>
      <c r="T10" s="153"/>
      <c r="U10" s="153"/>
      <c r="V10" s="153"/>
      <c r="W10" s="153"/>
      <c r="X10" s="153"/>
      <c r="Y10" s="153"/>
      <c r="Z10" s="153"/>
    </row>
    <row r="11" spans="1:26" ht="11.25" customHeight="1">
      <c r="A11" s="142" t="s">
        <v>292</v>
      </c>
      <c r="B11" s="142"/>
      <c r="C11" s="142"/>
      <c r="D11" s="142"/>
      <c r="E11" s="143"/>
      <c r="F11" s="143"/>
      <c r="G11" s="142"/>
    </row>
    <row r="12" spans="1:26" ht="11.25" customHeight="1">
      <c r="A12" s="144"/>
      <c r="B12" s="144"/>
      <c r="C12" s="144"/>
      <c r="D12" s="144"/>
      <c r="E12" s="145"/>
      <c r="F12" s="145"/>
      <c r="G12" s="144"/>
      <c r="H12" s="144"/>
      <c r="I12" s="144"/>
      <c r="J12" s="144"/>
      <c r="K12" s="144"/>
      <c r="L12" s="144"/>
      <c r="M12" s="144"/>
      <c r="N12" s="144"/>
      <c r="O12" s="144"/>
      <c r="P12" s="144"/>
      <c r="Q12" s="144"/>
      <c r="R12" s="144"/>
      <c r="S12" s="144"/>
      <c r="T12" s="144"/>
      <c r="U12" s="144"/>
      <c r="V12" s="144"/>
      <c r="W12" s="144"/>
      <c r="X12" s="144"/>
      <c r="Y12" s="144"/>
      <c r="Z12" s="144"/>
    </row>
    <row r="13" spans="1:26" ht="36.75" customHeight="1">
      <c r="A13" s="155" t="s">
        <v>293</v>
      </c>
      <c r="B13" s="106" t="s">
        <v>278</v>
      </c>
      <c r="C13" s="106" t="s">
        <v>294</v>
      </c>
      <c r="D13" s="106" t="s">
        <v>295</v>
      </c>
      <c r="E13" s="146" t="s">
        <v>289</v>
      </c>
      <c r="F13" s="146" t="s">
        <v>296</v>
      </c>
      <c r="G13" s="106" t="s">
        <v>290</v>
      </c>
    </row>
    <row r="14" spans="1:26" ht="11.25" customHeight="1">
      <c r="A14" s="107" t="s">
        <v>265</v>
      </c>
      <c r="B14" s="156" t="str">
        <f>IFERROR(VLOOKUP(A14,'[4]List of key experts'!$B$11:$D$34,3,0)&amp;" "&amp;VLOOKUP(A14,'[4]List of key experts'!$B$11:$D$34,2,0),"N.N.")</f>
        <v xml:space="preserve">  </v>
      </c>
      <c r="C14" s="157" t="s">
        <v>297</v>
      </c>
      <c r="D14" s="159">
        <v>44</v>
      </c>
      <c r="E14" s="149"/>
      <c r="F14" s="150">
        <f t="shared" ref="F14" si="0">ROUND(ROUND(E14,2)*D14,2)</f>
        <v>0</v>
      </c>
      <c r="G14" s="147"/>
    </row>
    <row r="15" spans="1:26" ht="4.5" customHeight="1" outlineLevel="1">
      <c r="A15" s="100"/>
      <c r="B15" s="100"/>
      <c r="C15" s="133"/>
      <c r="D15" s="100"/>
      <c r="E15" s="128"/>
      <c r="F15" s="128"/>
      <c r="G15" s="100"/>
      <c r="H15" s="100"/>
      <c r="I15" s="100"/>
      <c r="J15" s="100"/>
      <c r="K15" s="100"/>
      <c r="L15" s="100"/>
      <c r="M15" s="100"/>
      <c r="N15" s="100"/>
      <c r="O15" s="100"/>
      <c r="P15" s="100"/>
      <c r="Q15" s="100"/>
      <c r="R15" s="100"/>
      <c r="S15" s="100"/>
      <c r="T15" s="100"/>
      <c r="U15" s="100"/>
      <c r="V15" s="100"/>
      <c r="W15" s="100"/>
      <c r="X15" s="100"/>
      <c r="Y15" s="100"/>
      <c r="Z15" s="100"/>
    </row>
    <row r="16" spans="1:26" ht="11.25" customHeight="1">
      <c r="A16" s="151" t="s">
        <v>291</v>
      </c>
      <c r="B16" s="151"/>
      <c r="C16" s="151"/>
      <c r="D16" s="151"/>
      <c r="E16" s="152"/>
      <c r="F16" s="152">
        <f>SUM(F14:F15)</f>
        <v>0</v>
      </c>
      <c r="G16" s="151"/>
    </row>
    <row r="17" spans="1:26" ht="11.25" customHeight="1">
      <c r="A17" s="153"/>
      <c r="B17" s="153"/>
      <c r="C17" s="153"/>
      <c r="D17" s="153"/>
      <c r="E17" s="154"/>
      <c r="F17" s="154"/>
      <c r="G17" s="153"/>
      <c r="H17" s="153"/>
      <c r="I17" s="153"/>
      <c r="J17" s="153"/>
      <c r="K17" s="153"/>
      <c r="L17" s="153"/>
      <c r="M17" s="153"/>
      <c r="N17" s="153"/>
      <c r="O17" s="153"/>
      <c r="P17" s="153"/>
      <c r="Q17" s="153"/>
      <c r="R17" s="153"/>
      <c r="S17" s="153"/>
      <c r="T17" s="153"/>
      <c r="U17" s="153"/>
      <c r="V17" s="153"/>
      <c r="W17" s="153"/>
      <c r="X17" s="153"/>
      <c r="Y17" s="153"/>
      <c r="Z17" s="153"/>
    </row>
    <row r="18" spans="1:26" ht="11.25" customHeight="1">
      <c r="A18" s="153"/>
      <c r="B18" s="153"/>
      <c r="C18" s="153"/>
      <c r="D18" s="153"/>
      <c r="E18" s="154"/>
      <c r="F18" s="154"/>
      <c r="G18" s="153"/>
      <c r="H18" s="153"/>
      <c r="I18" s="153"/>
      <c r="J18" s="153"/>
      <c r="K18" s="153"/>
      <c r="L18" s="153"/>
      <c r="M18" s="153"/>
      <c r="N18" s="153"/>
      <c r="O18" s="153"/>
      <c r="P18" s="153"/>
      <c r="Q18" s="153"/>
      <c r="R18" s="153"/>
      <c r="S18" s="153"/>
      <c r="T18" s="153"/>
      <c r="U18" s="153"/>
      <c r="V18" s="153"/>
      <c r="W18" s="153"/>
      <c r="X18" s="153"/>
      <c r="Y18" s="153"/>
      <c r="Z18" s="153"/>
    </row>
    <row r="19" spans="1:26" ht="11.25" customHeight="1">
      <c r="A19" s="142" t="s">
        <v>299</v>
      </c>
      <c r="B19" s="142"/>
      <c r="C19" s="142"/>
      <c r="D19" s="142"/>
      <c r="E19" s="143"/>
      <c r="F19" s="143"/>
      <c r="G19" s="142"/>
    </row>
    <row r="20" spans="1:26" ht="11.25" customHeight="1">
      <c r="A20" s="106" t="s">
        <v>288</v>
      </c>
      <c r="B20" s="106" t="s">
        <v>300</v>
      </c>
      <c r="C20" s="106" t="s">
        <v>294</v>
      </c>
      <c r="D20" s="106" t="s">
        <v>298</v>
      </c>
      <c r="E20" s="146" t="s">
        <v>301</v>
      </c>
      <c r="F20" s="146" t="s">
        <v>296</v>
      </c>
      <c r="G20" s="106" t="s">
        <v>290</v>
      </c>
    </row>
    <row r="21" spans="1:26" ht="11.25" customHeight="1" outlineLevel="1">
      <c r="A21" s="107" t="s">
        <v>302</v>
      </c>
      <c r="B21" s="107"/>
      <c r="C21" s="107" t="s">
        <v>303</v>
      </c>
      <c r="D21" s="159">
        <v>1</v>
      </c>
      <c r="E21" s="149">
        <v>30000</v>
      </c>
      <c r="F21" s="150">
        <f t="shared" ref="F21" si="1">ROUND(ROUND(E21,2)*D21,2)</f>
        <v>30000</v>
      </c>
      <c r="G21" s="107"/>
    </row>
    <row r="22" spans="1:26" ht="5.25" customHeight="1" outlineLevel="1">
      <c r="A22" s="100"/>
      <c r="B22" s="100"/>
      <c r="C22" s="133"/>
      <c r="D22" s="100"/>
      <c r="E22" s="128"/>
      <c r="F22" s="128"/>
      <c r="G22" s="100"/>
      <c r="H22" s="100"/>
      <c r="I22" s="100"/>
      <c r="J22" s="100"/>
      <c r="K22" s="100"/>
      <c r="L22" s="100"/>
      <c r="M22" s="100"/>
      <c r="N22" s="100"/>
      <c r="O22" s="100"/>
      <c r="P22" s="100"/>
      <c r="Q22" s="100"/>
      <c r="R22" s="100"/>
      <c r="S22" s="100"/>
      <c r="T22" s="100"/>
      <c r="U22" s="100"/>
      <c r="V22" s="100"/>
      <c r="W22" s="100"/>
      <c r="X22" s="100"/>
      <c r="Y22" s="100"/>
      <c r="Z22" s="100"/>
    </row>
    <row r="23" spans="1:26" ht="11.25" customHeight="1">
      <c r="A23" s="151" t="s">
        <v>291</v>
      </c>
      <c r="B23" s="151"/>
      <c r="C23" s="151"/>
      <c r="D23" s="151"/>
      <c r="E23" s="152"/>
      <c r="F23" s="152">
        <f>SUM(F21:F22)</f>
        <v>30000</v>
      </c>
      <c r="G23" s="151"/>
    </row>
    <row r="24" spans="1:26" ht="11.25" customHeight="1">
      <c r="A24" s="153"/>
      <c r="B24" s="153"/>
      <c r="C24" s="153"/>
      <c r="D24" s="153"/>
      <c r="E24" s="154"/>
      <c r="F24" s="154"/>
      <c r="G24" s="153"/>
      <c r="H24" s="153"/>
      <c r="I24" s="153"/>
      <c r="J24" s="153"/>
      <c r="K24" s="153"/>
      <c r="L24" s="153"/>
      <c r="M24" s="153"/>
      <c r="N24" s="153"/>
      <c r="O24" s="153"/>
      <c r="P24" s="153"/>
      <c r="Q24" s="153"/>
      <c r="R24" s="153"/>
      <c r="S24" s="153"/>
      <c r="T24" s="153"/>
      <c r="U24" s="153"/>
      <c r="V24" s="153"/>
      <c r="W24" s="153"/>
      <c r="X24" s="153"/>
      <c r="Y24" s="153"/>
      <c r="Z24" s="153"/>
    </row>
    <row r="25" spans="1:26" ht="5.25" customHeight="1">
      <c r="A25" s="153"/>
      <c r="B25" s="153"/>
      <c r="C25" s="153"/>
      <c r="D25" s="153"/>
      <c r="E25" s="154"/>
      <c r="F25" s="154"/>
      <c r="G25" s="153"/>
      <c r="H25" s="153"/>
      <c r="I25" s="153"/>
      <c r="J25" s="153"/>
      <c r="K25" s="153"/>
      <c r="L25" s="153"/>
      <c r="M25" s="153"/>
      <c r="N25" s="153"/>
      <c r="O25" s="153"/>
      <c r="P25" s="153"/>
      <c r="Q25" s="153"/>
      <c r="R25" s="153"/>
      <c r="S25" s="153"/>
      <c r="T25" s="153"/>
      <c r="U25" s="153"/>
      <c r="V25" s="153"/>
      <c r="W25" s="153"/>
      <c r="X25" s="153"/>
      <c r="Y25" s="153"/>
      <c r="Z25" s="153"/>
    </row>
    <row r="26" spans="1:26" ht="11.25" customHeight="1">
      <c r="A26" s="142" t="s">
        <v>304</v>
      </c>
      <c r="B26" s="142"/>
      <c r="C26" s="142"/>
      <c r="D26" s="142"/>
      <c r="E26" s="143"/>
      <c r="F26" s="143"/>
      <c r="G26" s="142"/>
    </row>
    <row r="27" spans="1:26" ht="11.25" customHeight="1">
      <c r="A27" s="144"/>
      <c r="B27" s="144"/>
      <c r="C27" s="144"/>
      <c r="D27" s="144"/>
      <c r="E27" s="145"/>
      <c r="F27" s="145"/>
      <c r="G27" s="144"/>
      <c r="H27" s="144"/>
      <c r="I27" s="144"/>
      <c r="J27" s="144"/>
      <c r="K27" s="144"/>
      <c r="L27" s="144"/>
      <c r="M27" s="144"/>
      <c r="N27" s="144"/>
      <c r="O27" s="144"/>
      <c r="P27" s="144"/>
      <c r="Q27" s="144"/>
      <c r="R27" s="144"/>
      <c r="S27" s="144"/>
      <c r="T27" s="144"/>
      <c r="U27" s="144"/>
      <c r="V27" s="144"/>
      <c r="W27" s="144"/>
      <c r="X27" s="144"/>
      <c r="Y27" s="144"/>
      <c r="Z27" s="144"/>
    </row>
    <row r="28" spans="1:26" ht="11.25" customHeight="1">
      <c r="A28" s="151" t="s">
        <v>305</v>
      </c>
      <c r="B28" s="151"/>
      <c r="C28" s="151"/>
      <c r="D28" s="151"/>
      <c r="E28" s="152"/>
      <c r="F28" s="152">
        <f>F23+F16</f>
        <v>30000</v>
      </c>
      <c r="G28" s="151"/>
    </row>
    <row r="29" spans="1:26" ht="11.25" customHeight="1">
      <c r="A29" s="153"/>
      <c r="B29" s="153"/>
      <c r="C29" s="153"/>
      <c r="D29" s="153"/>
      <c r="E29" s="154"/>
      <c r="F29" s="154"/>
      <c r="G29" s="153"/>
      <c r="H29" s="153"/>
      <c r="I29" s="153"/>
      <c r="J29" s="153"/>
      <c r="K29" s="153"/>
      <c r="L29" s="153"/>
      <c r="M29" s="153"/>
      <c r="N29" s="153"/>
      <c r="O29" s="153"/>
      <c r="P29" s="153"/>
      <c r="Q29" s="153"/>
      <c r="R29" s="153"/>
      <c r="S29" s="153"/>
      <c r="T29" s="153"/>
      <c r="U29" s="153"/>
      <c r="V29" s="153"/>
      <c r="W29" s="153"/>
      <c r="X29" s="153"/>
      <c r="Y29" s="153"/>
      <c r="Z29" s="153"/>
    </row>
    <row r="30" spans="1:26" ht="11.25" customHeight="1">
      <c r="A30" s="285" t="s">
        <v>306</v>
      </c>
      <c r="B30" s="285"/>
      <c r="C30" s="285"/>
      <c r="D30" s="285"/>
      <c r="E30" s="285"/>
      <c r="F30" s="285"/>
      <c r="G30" s="285"/>
      <c r="H30" s="153"/>
      <c r="I30" s="153"/>
      <c r="J30" s="153"/>
      <c r="K30" s="153"/>
      <c r="L30" s="153"/>
      <c r="M30" s="153"/>
      <c r="N30" s="153"/>
      <c r="O30" s="153"/>
      <c r="P30" s="153"/>
      <c r="Q30" s="153"/>
      <c r="R30" s="153"/>
      <c r="S30" s="153"/>
      <c r="T30" s="153"/>
      <c r="U30" s="153"/>
      <c r="V30" s="153"/>
      <c r="W30" s="153"/>
      <c r="X30" s="153"/>
      <c r="Y30" s="153"/>
      <c r="Z30" s="153"/>
    </row>
    <row r="31" spans="1:26" ht="11.25" customHeight="1">
      <c r="A31" s="140"/>
      <c r="B31" s="140"/>
      <c r="C31" s="140"/>
      <c r="D31" s="140"/>
      <c r="E31" s="141"/>
      <c r="F31" s="141"/>
      <c r="G31" s="140"/>
      <c r="H31" s="140"/>
      <c r="I31" s="140"/>
      <c r="J31" s="140"/>
      <c r="K31" s="140"/>
      <c r="L31" s="140"/>
      <c r="M31" s="140"/>
      <c r="N31" s="140"/>
      <c r="O31" s="140"/>
      <c r="P31" s="140"/>
      <c r="Q31" s="140"/>
      <c r="R31" s="140"/>
      <c r="S31" s="140"/>
      <c r="T31" s="140"/>
      <c r="U31" s="140"/>
      <c r="V31" s="140"/>
      <c r="W31" s="140"/>
      <c r="X31" s="140"/>
      <c r="Y31" s="140"/>
      <c r="Z31" s="140"/>
    </row>
    <row r="32" spans="1:26" ht="11.25" customHeight="1">
      <c r="A32" s="142" t="s">
        <v>292</v>
      </c>
      <c r="B32" s="142"/>
      <c r="C32" s="142"/>
      <c r="D32" s="142"/>
      <c r="E32" s="142"/>
      <c r="F32" s="142"/>
      <c r="G32" s="142"/>
    </row>
    <row r="33" spans="1:26" ht="11.25" customHeight="1">
      <c r="A33" s="144"/>
      <c r="B33" s="144"/>
      <c r="C33" s="144"/>
      <c r="D33" s="144"/>
      <c r="E33" s="144"/>
      <c r="F33" s="144"/>
      <c r="G33" s="144"/>
    </row>
    <row r="34" spans="1:26" ht="11.25" customHeight="1">
      <c r="A34" s="155" t="s">
        <v>293</v>
      </c>
      <c r="B34" s="106" t="s">
        <v>278</v>
      </c>
      <c r="C34" s="106" t="s">
        <v>294</v>
      </c>
      <c r="D34" s="106" t="s">
        <v>295</v>
      </c>
      <c r="E34" s="106" t="s">
        <v>289</v>
      </c>
      <c r="F34" s="106" t="s">
        <v>296</v>
      </c>
      <c r="G34" s="106" t="s">
        <v>290</v>
      </c>
    </row>
    <row r="35" spans="1:26" ht="11.25" customHeight="1">
      <c r="A35" s="107" t="s">
        <v>265</v>
      </c>
      <c r="B35" s="156" t="str">
        <f>IFERROR(VLOOKUP(A35,'[4]List of key experts'!$B$11:$D$34,3,0)&amp;" "&amp;VLOOKUP(A35,'[4]List of key experts'!$B$11:$D$34,2,0),"N.N.")</f>
        <v xml:space="preserve">  </v>
      </c>
      <c r="C35" s="157" t="s">
        <v>297</v>
      </c>
      <c r="D35" s="148">
        <v>32</v>
      </c>
      <c r="E35" s="149"/>
      <c r="F35" s="150">
        <f t="shared" ref="F35" si="2">ROUND(ROUND(E35,2)*D35,2)</f>
        <v>0</v>
      </c>
      <c r="G35" s="107"/>
    </row>
    <row r="36" spans="1:26" ht="11.25" customHeight="1">
      <c r="A36" s="100"/>
      <c r="B36" s="100"/>
      <c r="C36" s="133"/>
      <c r="D36" s="100"/>
      <c r="E36" s="100"/>
      <c r="F36" s="100"/>
      <c r="G36" s="100"/>
    </row>
    <row r="37" spans="1:26" ht="11.25" customHeight="1">
      <c r="A37" s="151" t="s">
        <v>291</v>
      </c>
      <c r="B37" s="151"/>
      <c r="C37" s="151"/>
      <c r="D37" s="151"/>
      <c r="E37" s="151"/>
      <c r="F37" s="152">
        <f>SUM(F35:F36)</f>
        <v>0</v>
      </c>
      <c r="G37" s="151"/>
    </row>
    <row r="38" spans="1:26" ht="11.25" customHeight="1"/>
    <row r="39" spans="1:26" ht="11.25" customHeight="1"/>
    <row r="40" spans="1:26" ht="11.25" customHeight="1"/>
    <row r="41" spans="1:26" ht="11.25" customHeight="1">
      <c r="A41" s="142" t="s">
        <v>307</v>
      </c>
      <c r="B41" s="142"/>
      <c r="C41" s="142"/>
      <c r="D41" s="142"/>
      <c r="E41" s="143"/>
      <c r="F41" s="143"/>
      <c r="G41" s="142"/>
    </row>
    <row r="42" spans="1:26" ht="11.25" customHeight="1">
      <c r="A42" s="144"/>
      <c r="B42" s="144"/>
      <c r="C42" s="144"/>
      <c r="D42" s="144"/>
      <c r="E42" s="145"/>
      <c r="F42" s="145"/>
      <c r="G42" s="144"/>
      <c r="H42" s="144"/>
      <c r="I42" s="144"/>
      <c r="J42" s="144"/>
      <c r="K42" s="144"/>
      <c r="L42" s="144"/>
      <c r="M42" s="144"/>
      <c r="N42" s="144"/>
      <c r="O42" s="144"/>
      <c r="P42" s="144"/>
      <c r="Q42" s="144"/>
      <c r="R42" s="144"/>
      <c r="S42" s="144"/>
      <c r="T42" s="144"/>
      <c r="U42" s="144"/>
      <c r="V42" s="144"/>
      <c r="W42" s="144"/>
      <c r="X42" s="144"/>
      <c r="Y42" s="144"/>
      <c r="Z42" s="144"/>
    </row>
    <row r="43" spans="1:26" ht="11.25" customHeight="1">
      <c r="A43" s="151" t="s">
        <v>305</v>
      </c>
      <c r="B43" s="151"/>
      <c r="C43" s="151"/>
      <c r="D43" s="151"/>
      <c r="E43" s="152"/>
      <c r="F43" s="152">
        <f>F28+F37</f>
        <v>30000</v>
      </c>
      <c r="G43" s="151"/>
    </row>
    <row r="44" spans="1:26" ht="11.25" customHeight="1"/>
    <row r="45" spans="1:26" ht="11.25" customHeight="1"/>
    <row r="46" spans="1:26" ht="11.25" customHeight="1"/>
    <row r="47" spans="1:26" ht="11.25" customHeight="1">
      <c r="A47" s="277" t="s">
        <v>279</v>
      </c>
      <c r="B47" s="277"/>
      <c r="C47" s="278"/>
      <c r="D47" s="275"/>
      <c r="E47" s="276"/>
    </row>
    <row r="48" spans="1:26" ht="11.25" customHeight="1">
      <c r="A48" s="160"/>
      <c r="B48" s="161"/>
      <c r="C48" s="161"/>
      <c r="D48" s="123"/>
      <c r="E48" s="123"/>
    </row>
    <row r="49" spans="1:5" ht="38.25" customHeight="1">
      <c r="A49" s="273" t="s">
        <v>480</v>
      </c>
      <c r="B49" s="273"/>
      <c r="C49" s="274"/>
      <c r="D49" s="275"/>
      <c r="E49" s="276"/>
    </row>
    <row r="50" spans="1:5" ht="11.25" customHeight="1"/>
    <row r="51" spans="1:5" ht="11.25" customHeight="1"/>
    <row r="52" spans="1:5" ht="11.25" customHeight="1"/>
    <row r="53" spans="1:5" ht="11.25" customHeight="1"/>
    <row r="54" spans="1:5" ht="11.25" customHeight="1"/>
    <row r="55" spans="1:5" ht="11.25" customHeight="1"/>
    <row r="56" spans="1:5" ht="11.25" customHeight="1"/>
    <row r="57" spans="1:5" ht="11.25" customHeight="1"/>
    <row r="58" spans="1:5" ht="11.25" customHeight="1"/>
    <row r="59" spans="1:5" ht="11.25" customHeight="1"/>
    <row r="60" spans="1:5" ht="11.25" customHeight="1"/>
    <row r="61" spans="1:5" ht="11.25" customHeight="1"/>
    <row r="62" spans="1:5" ht="11.25" customHeight="1"/>
    <row r="63" spans="1:5" ht="11.25" customHeight="1"/>
    <row r="64" spans="1:5" ht="11.25" customHeight="1"/>
    <row r="65" ht="11.25" customHeight="1"/>
    <row r="66" ht="11.25" customHeight="1"/>
    <row r="67" ht="11.25" customHeight="1"/>
    <row r="68" ht="11.25" customHeight="1"/>
    <row r="69" ht="11.25" customHeight="1"/>
    <row r="70" ht="11.25" customHeight="1"/>
    <row r="71" ht="11.25" customHeight="1"/>
    <row r="72" ht="11.25" customHeight="1"/>
    <row r="73" ht="11.25" customHeight="1"/>
    <row r="74" ht="11.25" customHeight="1"/>
    <row r="75" ht="11.25" customHeight="1"/>
    <row r="76" ht="11.25" customHeight="1"/>
    <row r="77" ht="11.25" customHeight="1"/>
    <row r="78" ht="11.25" customHeight="1"/>
    <row r="79" ht="11.25" customHeight="1"/>
    <row r="80" ht="11.25" customHeight="1"/>
    <row r="81" ht="11.25" customHeight="1"/>
    <row r="82" ht="11.25" customHeight="1"/>
    <row r="83" ht="11.25" customHeight="1"/>
    <row r="84" ht="11.25" customHeight="1"/>
    <row r="85" ht="11.25" customHeight="1"/>
    <row r="86" ht="11.25" customHeight="1"/>
    <row r="87" ht="11.25" customHeight="1"/>
    <row r="88" ht="11.25" customHeight="1"/>
    <row r="89" ht="11.25" customHeight="1"/>
    <row r="90" ht="11.25" customHeight="1"/>
    <row r="91" ht="11.25" customHeight="1"/>
    <row r="92" ht="11.25" customHeight="1"/>
    <row r="93" ht="11.25" customHeight="1"/>
    <row r="94" ht="11.25" customHeight="1"/>
    <row r="95" ht="11.25" customHeight="1"/>
    <row r="96" ht="11.25" customHeight="1"/>
    <row r="97" ht="11.25" customHeight="1"/>
    <row r="98" ht="11.25" customHeight="1"/>
    <row r="99" ht="11.25" customHeight="1"/>
    <row r="100" ht="11.25" customHeight="1"/>
    <row r="101" ht="11.25" customHeight="1"/>
    <row r="102" ht="11.25" customHeight="1"/>
    <row r="103" ht="11.25" customHeight="1"/>
    <row r="104" ht="11.25" customHeight="1"/>
    <row r="105" ht="11.25" customHeight="1"/>
    <row r="106" ht="11.25" customHeight="1"/>
    <row r="107" ht="11.25" customHeight="1"/>
    <row r="108" ht="11.25" customHeight="1"/>
    <row r="109" ht="11.25" customHeight="1"/>
    <row r="110" ht="11.25" customHeight="1"/>
    <row r="111" ht="11.25" customHeight="1"/>
    <row r="112"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sheetData>
  <mergeCells count="9">
    <mergeCell ref="A49:C49"/>
    <mergeCell ref="D49:E49"/>
    <mergeCell ref="A47:C47"/>
    <mergeCell ref="D47:E47"/>
    <mergeCell ref="A1:F1"/>
    <mergeCell ref="D3:E3"/>
    <mergeCell ref="D5:G5"/>
    <mergeCell ref="D7:G7"/>
    <mergeCell ref="A30:G30"/>
  </mergeCells>
  <dataValidations count="4">
    <dataValidation type="list" allowBlank="1" sqref="A14 A35" xr:uid="{319E424E-321A-48EF-89E4-0DE5D54AAA50}">
      <formula1>lSFK</formula1>
    </dataValidation>
    <dataValidation type="list" allowBlank="1" showErrorMessage="1" sqref="A2" xr:uid="{676F5E4A-7728-4754-875B-57949C02118E}">
      <formula1>"PUBLIC,INTERNAL,CONFIDENTIAL,STRICTLY – CONFIDENTIAL,-"</formula1>
    </dataValidation>
    <dataValidation type="date" operator="greaterThanOrEqual" allowBlank="1" showErrorMessage="1" sqref="D3" xr:uid="{5F81C36D-FF2F-4130-A17C-A0AAC21B26C1}">
      <formula1>1</formula1>
    </dataValidation>
    <dataValidation type="list" allowBlank="1" showErrorMessage="1" sqref="C21" xr:uid="{22AFFCC7-9461-4119-8343-58F4447FE6FC}">
      <formula1>Erstattungsart</formula1>
    </dataValidation>
  </dataValidations>
  <pageMargins left="0.51181102362204722" right="0.51181102362204722" top="0.11811023622047245" bottom="0.39370078740157483" header="0" footer="0"/>
  <pageSetup paperSize="9" orientation="landscape" r:id="rId1"/>
  <headerFooter>
    <oddFooter>&amp;LForm-42-11-8-en&amp;C&amp;P /</oddFooter>
  </headerFooter>
  <rowBreaks count="1" manualBreakCount="1">
    <brk id="17" man="1"/>
  </row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3FBF0-E8EF-4627-A37C-7AB8F8DBD7A5}">
  <sheetPr>
    <pageSetUpPr fitToPage="1"/>
  </sheetPr>
  <dimension ref="A1:Y979"/>
  <sheetViews>
    <sheetView showGridLines="0" workbookViewId="0">
      <pane ySplit="10" topLeftCell="A11" activePane="bottomLeft" state="frozen"/>
      <selection pane="bottomLeft" activeCell="E43" sqref="E43"/>
    </sheetView>
  </sheetViews>
  <sheetFormatPr defaultColWidth="13.140625" defaultRowHeight="15" customHeight="1"/>
  <cols>
    <col min="1" max="1" width="2.42578125" style="98" customWidth="1"/>
    <col min="2" max="2" width="17.140625" style="98" customWidth="1"/>
    <col min="3" max="3" width="17.28515625" style="98" customWidth="1"/>
    <col min="4" max="4" width="12.7109375" style="98" customWidth="1"/>
    <col min="5" max="5" width="19.5703125" style="98" customWidth="1"/>
    <col min="6" max="6" width="59.5703125" style="98" customWidth="1"/>
    <col min="7" max="25" width="10.42578125" style="98" customWidth="1"/>
    <col min="26" max="16384" width="13.140625" style="98"/>
  </cols>
  <sheetData>
    <row r="1" spans="1:25" ht="11.25" customHeight="1"/>
    <row r="2" spans="1:25" ht="11.25" customHeight="1">
      <c r="B2" s="288" t="s">
        <v>254</v>
      </c>
      <c r="C2" s="282"/>
      <c r="D2" s="282"/>
      <c r="E2" s="282"/>
      <c r="F2" s="282"/>
    </row>
    <row r="3" spans="1:25" ht="11.25" customHeight="1">
      <c r="B3" s="99" t="s">
        <v>255</v>
      </c>
    </row>
    <row r="4" spans="1:25" ht="11.25" customHeight="1">
      <c r="B4" s="99" t="s">
        <v>256</v>
      </c>
    </row>
    <row r="5" spans="1:25" ht="12" customHeight="1">
      <c r="A5" s="100"/>
      <c r="B5" s="101" t="s">
        <v>257</v>
      </c>
      <c r="C5" s="100"/>
      <c r="D5" s="100"/>
      <c r="E5" s="100"/>
      <c r="F5" s="100"/>
      <c r="G5" s="100"/>
      <c r="H5" s="100"/>
      <c r="I5" s="100"/>
      <c r="J5" s="100"/>
      <c r="K5" s="100"/>
      <c r="L5" s="100"/>
      <c r="M5" s="100"/>
      <c r="N5" s="100"/>
      <c r="O5" s="100"/>
      <c r="P5" s="100"/>
      <c r="Q5" s="100"/>
      <c r="R5" s="100"/>
      <c r="S5" s="100"/>
      <c r="T5" s="100"/>
      <c r="U5" s="100"/>
      <c r="V5" s="100"/>
      <c r="W5" s="100"/>
      <c r="X5" s="100"/>
      <c r="Y5" s="100"/>
    </row>
    <row r="6" spans="1:25" ht="11.25" customHeight="1">
      <c r="B6" s="98" t="s">
        <v>258</v>
      </c>
      <c r="C6" s="163">
        <f>'Invitation NEW'!C27</f>
        <v>7000008479</v>
      </c>
      <c r="D6" s="98" t="s">
        <v>259</v>
      </c>
      <c r="E6" s="102">
        <f>'[3]Price schedule | Services'!D3</f>
        <v>0</v>
      </c>
    </row>
    <row r="7" spans="1:25" ht="11.25" customHeight="1">
      <c r="A7" s="100"/>
      <c r="B7" s="100"/>
      <c r="C7" s="162"/>
      <c r="D7" s="100"/>
      <c r="E7" s="104"/>
      <c r="F7" s="100"/>
      <c r="G7" s="100"/>
      <c r="H7" s="100"/>
      <c r="I7" s="100"/>
      <c r="J7" s="100"/>
      <c r="K7" s="100"/>
      <c r="L7" s="100"/>
      <c r="M7" s="100"/>
      <c r="N7" s="100"/>
      <c r="O7" s="100"/>
      <c r="P7" s="100"/>
      <c r="Q7" s="100"/>
      <c r="R7" s="100"/>
      <c r="S7" s="100"/>
      <c r="T7" s="100"/>
      <c r="U7" s="100"/>
      <c r="V7" s="100"/>
      <c r="W7" s="100"/>
      <c r="X7" s="100"/>
      <c r="Y7" s="100"/>
    </row>
    <row r="8" spans="1:25" ht="11.25" customHeight="1">
      <c r="B8" s="98" t="s">
        <v>260</v>
      </c>
      <c r="C8" s="163" t="str" cm="1">
        <f t="array" ref="C8:D8">'Invitation NEW'!B5:C5</f>
        <v>G-012241-001</v>
      </c>
      <c r="D8" s="98">
        <v>0</v>
      </c>
      <c r="E8" s="105"/>
    </row>
    <row r="9" spans="1:25" ht="11.25" customHeight="1">
      <c r="A9" s="100"/>
      <c r="B9" s="100"/>
      <c r="C9" s="103"/>
      <c r="D9" s="100"/>
      <c r="E9" s="103"/>
      <c r="F9" s="100"/>
      <c r="G9" s="100"/>
      <c r="H9" s="100"/>
      <c r="I9" s="100"/>
      <c r="J9" s="100"/>
      <c r="K9" s="100"/>
      <c r="L9" s="100"/>
      <c r="M9" s="100"/>
      <c r="N9" s="100"/>
      <c r="O9" s="100"/>
      <c r="P9" s="100"/>
      <c r="Q9" s="100"/>
      <c r="R9" s="100"/>
      <c r="S9" s="100"/>
      <c r="T9" s="100"/>
      <c r="U9" s="100"/>
      <c r="V9" s="100"/>
      <c r="W9" s="100"/>
      <c r="X9" s="100"/>
      <c r="Y9" s="100"/>
    </row>
    <row r="10" spans="1:25" ht="11.25" customHeight="1">
      <c r="B10" s="106" t="s">
        <v>261</v>
      </c>
      <c r="C10" s="106" t="s">
        <v>278</v>
      </c>
      <c r="D10" s="106" t="s">
        <v>262</v>
      </c>
      <c r="E10" s="106" t="s">
        <v>263</v>
      </c>
      <c r="F10" s="106" t="s">
        <v>264</v>
      </c>
    </row>
    <row r="11" spans="1:25" ht="11.25" customHeight="1">
      <c r="B11" s="107" t="s">
        <v>265</v>
      </c>
      <c r="C11" s="107"/>
      <c r="D11" s="108"/>
      <c r="E11" s="107"/>
      <c r="F11" s="107"/>
    </row>
    <row r="12" spans="1:25" ht="11.25" customHeight="1">
      <c r="B12" s="291" t="s">
        <v>306</v>
      </c>
      <c r="C12" s="292"/>
      <c r="D12" s="292"/>
      <c r="E12" s="292"/>
      <c r="F12" s="293"/>
    </row>
    <row r="13" spans="1:25" ht="11.25" customHeight="1">
      <c r="B13" s="107" t="s">
        <v>265</v>
      </c>
      <c r="C13" s="107"/>
      <c r="D13" s="108"/>
      <c r="E13" s="107"/>
      <c r="F13" s="107"/>
    </row>
    <row r="14" spans="1:25" ht="11.25" customHeight="1"/>
    <row r="15" spans="1:25" ht="21" customHeight="1">
      <c r="B15" s="289" t="s">
        <v>279</v>
      </c>
      <c r="C15" s="289"/>
      <c r="D15" s="290"/>
      <c r="E15" s="275"/>
      <c r="F15" s="276"/>
    </row>
    <row r="16" spans="1:25" ht="8.1" customHeight="1">
      <c r="C16" s="123"/>
      <c r="D16" s="123"/>
      <c r="E16" s="123"/>
      <c r="F16" s="123"/>
    </row>
    <row r="17" spans="2:6" ht="29.1" customHeight="1">
      <c r="B17" s="286" t="s">
        <v>479</v>
      </c>
      <c r="C17" s="286"/>
      <c r="D17" s="287"/>
      <c r="E17" s="275"/>
      <c r="F17" s="276"/>
    </row>
    <row r="18" spans="2:6" ht="11.25" customHeight="1"/>
    <row r="19" spans="2:6" ht="11.25" customHeight="1"/>
    <row r="20" spans="2:6" ht="11.25" customHeight="1"/>
    <row r="21" spans="2:6" ht="11.25" customHeight="1"/>
    <row r="22" spans="2:6" ht="11.25" customHeight="1"/>
    <row r="23" spans="2:6" ht="11.25" customHeight="1"/>
    <row r="24" spans="2:6" ht="11.25" customHeight="1"/>
    <row r="25" spans="2:6" ht="11.25" customHeight="1"/>
    <row r="26" spans="2:6" ht="11.25" customHeight="1"/>
    <row r="27" spans="2:6" ht="11.25" customHeight="1"/>
    <row r="28" spans="2:6" ht="11.25" customHeight="1"/>
    <row r="29" spans="2:6" ht="11.25" customHeight="1"/>
    <row r="30" spans="2:6" ht="11.25" customHeight="1"/>
    <row r="31" spans="2:6" ht="11.25" customHeight="1"/>
    <row r="32" spans="2:6" ht="11.25" customHeight="1"/>
    <row r="33" ht="11.25" customHeight="1"/>
    <row r="34" ht="11.25" customHeight="1"/>
    <row r="35" ht="11.25" customHeight="1"/>
    <row r="36" ht="11.25" customHeight="1"/>
    <row r="37" ht="11.25" customHeight="1"/>
    <row r="38" ht="11.25" customHeight="1"/>
    <row r="39" ht="11.25" customHeight="1"/>
    <row r="40" ht="11.25" customHeight="1"/>
    <row r="41" ht="11.25" customHeight="1"/>
    <row r="42" ht="11.25" customHeight="1"/>
    <row r="43" ht="11.25" customHeight="1"/>
    <row r="44" ht="11.25" customHeight="1"/>
    <row r="45" ht="11.25" customHeight="1"/>
    <row r="46" ht="11.25" customHeight="1"/>
    <row r="47" ht="11.25" customHeight="1"/>
    <row r="48" ht="11.25" customHeight="1"/>
    <row r="49" ht="11.25" customHeight="1"/>
    <row r="50" ht="11.25" customHeight="1"/>
    <row r="51" ht="11.25" customHeight="1"/>
    <row r="52" ht="11.25" customHeight="1"/>
    <row r="53" ht="11.25" customHeight="1"/>
    <row r="54" ht="11.25" customHeight="1"/>
    <row r="55" ht="11.25" customHeight="1"/>
    <row r="56" ht="11.25" customHeight="1"/>
    <row r="57" ht="11.25" customHeight="1"/>
    <row r="58" ht="11.25" customHeight="1"/>
    <row r="59" ht="11.25" customHeight="1"/>
    <row r="60" ht="11.25" customHeight="1"/>
    <row r="61" ht="11.25" customHeight="1"/>
    <row r="62" ht="11.25" customHeight="1"/>
    <row r="63" ht="11.25" customHeight="1"/>
    <row r="64" ht="11.25" customHeight="1"/>
    <row r="65" ht="11.25" customHeight="1"/>
    <row r="66" ht="11.25" customHeight="1"/>
    <row r="67" ht="11.25" customHeight="1"/>
    <row r="68" ht="11.25" customHeight="1"/>
    <row r="69" ht="11.25" customHeight="1"/>
    <row r="70" ht="11.25" customHeight="1"/>
    <row r="71" ht="11.25" customHeight="1"/>
    <row r="72" ht="11.25" customHeight="1"/>
    <row r="73" ht="11.25" customHeight="1"/>
    <row r="74" ht="11.25" customHeight="1"/>
    <row r="75" ht="11.25" customHeight="1"/>
    <row r="76" ht="11.25" customHeight="1"/>
    <row r="77" ht="11.25" customHeight="1"/>
    <row r="78" ht="11.25" customHeight="1"/>
    <row r="79" ht="11.25" customHeight="1"/>
    <row r="80" ht="11.25" customHeight="1"/>
    <row r="81" ht="11.25" customHeight="1"/>
    <row r="82" ht="11.25" customHeight="1"/>
    <row r="83" ht="11.25" customHeight="1"/>
    <row r="84" ht="11.25" customHeight="1"/>
    <row r="85" ht="11.25" customHeight="1"/>
    <row r="86" ht="11.25" customHeight="1"/>
    <row r="87" ht="11.25" customHeight="1"/>
    <row r="88" ht="11.25" customHeight="1"/>
    <row r="89" ht="11.25" customHeight="1"/>
    <row r="90" ht="11.25" customHeight="1"/>
    <row r="91" ht="11.25" customHeight="1"/>
    <row r="92" ht="11.25" customHeight="1"/>
    <row r="93" ht="11.25" customHeight="1"/>
    <row r="94" ht="11.25" customHeight="1"/>
    <row r="95" ht="11.25" customHeight="1"/>
    <row r="96" ht="11.25" customHeight="1"/>
    <row r="97" ht="11.25" customHeight="1"/>
    <row r="98" ht="11.25" customHeight="1"/>
    <row r="99" ht="11.25" customHeight="1"/>
    <row r="100" ht="11.25" customHeight="1"/>
    <row r="101" ht="11.25" customHeight="1"/>
    <row r="102" ht="11.25" customHeight="1"/>
    <row r="103" ht="11.25" customHeight="1"/>
    <row r="104" ht="11.25" customHeight="1"/>
    <row r="105" ht="11.25" customHeight="1"/>
    <row r="106" ht="11.25" customHeight="1"/>
    <row r="107" ht="11.25" customHeight="1"/>
    <row r="108" ht="11.25" customHeight="1"/>
    <row r="109" ht="11.25" customHeight="1"/>
    <row r="110" ht="11.25" customHeight="1"/>
    <row r="111" ht="11.25" customHeight="1"/>
    <row r="112"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row r="926" ht="11.25" customHeight="1"/>
    <row r="927" ht="11.25" customHeight="1"/>
    <row r="928" ht="11.25" customHeight="1"/>
    <row r="929" ht="11.25" customHeight="1"/>
    <row r="930" ht="11.25" customHeight="1"/>
    <row r="931" ht="11.25" customHeight="1"/>
    <row r="932" ht="11.25" customHeight="1"/>
    <row r="933" ht="11.25" customHeight="1"/>
    <row r="934" ht="11.25" customHeight="1"/>
    <row r="935" ht="11.25" customHeight="1"/>
    <row r="936" ht="11.25" customHeight="1"/>
    <row r="937" ht="11.25" customHeight="1"/>
    <row r="938" ht="11.25" customHeight="1"/>
    <row r="939" ht="11.25" customHeight="1"/>
    <row r="940" ht="11.25" customHeight="1"/>
    <row r="941" ht="11.25" customHeight="1"/>
    <row r="942" ht="11.25" customHeight="1"/>
    <row r="943" ht="11.25" customHeight="1"/>
    <row r="944" ht="11.25" customHeight="1"/>
    <row r="945" ht="11.25" customHeight="1"/>
    <row r="946" ht="11.25" customHeight="1"/>
    <row r="947" ht="11.25" customHeight="1"/>
    <row r="948" ht="11.25" customHeight="1"/>
    <row r="949" ht="11.25" customHeight="1"/>
    <row r="950" ht="11.25" customHeight="1"/>
    <row r="951" ht="11.25" customHeight="1"/>
    <row r="952" ht="11.25" customHeight="1"/>
    <row r="953" ht="11.25" customHeight="1"/>
    <row r="954" ht="11.25" customHeight="1"/>
    <row r="955" ht="11.25" customHeight="1"/>
    <row r="956" ht="11.25" customHeight="1"/>
    <row r="957" ht="11.25" customHeight="1"/>
    <row r="958" ht="11.25" customHeight="1"/>
    <row r="959" ht="11.25" customHeight="1"/>
    <row r="960" ht="11.25" customHeight="1"/>
    <row r="961" ht="11.25" customHeight="1"/>
    <row r="962" ht="11.25" customHeight="1"/>
    <row r="963" ht="11.25" customHeight="1"/>
    <row r="964" ht="11.25" customHeight="1"/>
    <row r="965" ht="11.25" customHeight="1"/>
    <row r="966" ht="11.25" customHeight="1"/>
    <row r="967" ht="11.25" customHeight="1"/>
    <row r="968" ht="11.25" customHeight="1"/>
    <row r="969" ht="11.25" customHeight="1"/>
    <row r="970" ht="11.25" customHeight="1"/>
    <row r="971" ht="11.25" customHeight="1"/>
    <row r="972" ht="11.25" customHeight="1"/>
    <row r="973" ht="11.25" customHeight="1"/>
    <row r="974" ht="11.25" customHeight="1"/>
    <row r="975" ht="11.25" customHeight="1"/>
    <row r="976" ht="11.25" customHeight="1"/>
    <row r="977" ht="11.25" customHeight="1"/>
    <row r="978" ht="11.25" customHeight="1"/>
    <row r="979" ht="11.25" customHeight="1"/>
  </sheetData>
  <mergeCells count="6">
    <mergeCell ref="B17:D17"/>
    <mergeCell ref="E17:F17"/>
    <mergeCell ref="B2:F2"/>
    <mergeCell ref="B15:D15"/>
    <mergeCell ref="E15:F15"/>
    <mergeCell ref="B12:F12"/>
  </mergeCells>
  <dataValidations count="1">
    <dataValidation type="list" allowBlank="1" showErrorMessage="1" sqref="B5" xr:uid="{5EDD46F3-809E-4AE8-80DC-C291A9577D72}">
      <formula1>"PUBLIC,INTERNAL,CONFIDENTIAL,STRICTLY – CONFIDENTIAL,-"</formula1>
    </dataValidation>
  </dataValidations>
  <pageMargins left="0.25" right="0.25" top="0.75" bottom="0.75" header="0" footer="0"/>
  <pageSetup paperSize="9"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6A4B0-E7ED-4539-A524-B88F9D45189D}">
  <dimension ref="A1:W119"/>
  <sheetViews>
    <sheetView showGridLines="0" zoomScaleNormal="100" zoomScaleSheetLayoutView="85" zoomScalePageLayoutView="130" workbookViewId="0">
      <selection activeCell="G3" sqref="G3:K5"/>
    </sheetView>
  </sheetViews>
  <sheetFormatPr defaultColWidth="4.85546875" defaultRowHeight="10.35" customHeight="1" outlineLevelRow="1"/>
  <cols>
    <col min="1" max="1" width="4.42578125" style="202" customWidth="1"/>
    <col min="2" max="2" width="24.5703125" style="248" customWidth="1"/>
    <col min="3" max="3" width="23.7109375" style="223" customWidth="1"/>
    <col min="4" max="4" width="9.42578125" style="191" bestFit="1" customWidth="1"/>
    <col min="5" max="5" width="7.140625" style="193" bestFit="1" customWidth="1"/>
    <col min="6" max="6" width="9.7109375" style="191" bestFit="1" customWidth="1"/>
    <col min="7" max="7" width="7.140625" style="193" bestFit="1" customWidth="1"/>
    <col min="8" max="8" width="9.7109375" style="191" bestFit="1" customWidth="1"/>
    <col min="9" max="9" width="7.140625" style="193" bestFit="1" customWidth="1"/>
    <col min="10" max="10" width="9.7109375" style="191" bestFit="1" customWidth="1"/>
    <col min="11" max="11" width="7.140625" style="193" bestFit="1" customWidth="1"/>
    <col min="12" max="12" width="9.7109375" style="191" bestFit="1" customWidth="1"/>
    <col min="13" max="13" width="7.140625" style="250" bestFit="1" customWidth="1"/>
    <col min="14" max="14" width="9.7109375" style="190" bestFit="1" customWidth="1"/>
    <col min="15" max="15" width="28.7109375" style="190" customWidth="1"/>
    <col min="16" max="16" width="47.5703125" style="190" hidden="1" customWidth="1"/>
    <col min="17" max="256" width="4.85546875" style="190"/>
    <col min="257" max="257" width="4.42578125" style="190" customWidth="1"/>
    <col min="258" max="258" width="24.5703125" style="190" customWidth="1"/>
    <col min="259" max="259" width="23.7109375" style="190" customWidth="1"/>
    <col min="260" max="260" width="9.42578125" style="190" bestFit="1" customWidth="1"/>
    <col min="261" max="261" width="7.140625" style="190" bestFit="1" customWidth="1"/>
    <col min="262" max="262" width="9.7109375" style="190" bestFit="1" customWidth="1"/>
    <col min="263" max="263" width="7.140625" style="190" bestFit="1" customWidth="1"/>
    <col min="264" max="264" width="9.7109375" style="190" bestFit="1" customWidth="1"/>
    <col min="265" max="265" width="7.140625" style="190" bestFit="1" customWidth="1"/>
    <col min="266" max="266" width="9.7109375" style="190" bestFit="1" customWidth="1"/>
    <col min="267" max="267" width="7.140625" style="190" bestFit="1" customWidth="1"/>
    <col min="268" max="268" width="9.7109375" style="190" bestFit="1" customWidth="1"/>
    <col min="269" max="269" width="7.140625" style="190" bestFit="1" customWidth="1"/>
    <col min="270" max="270" width="9.7109375" style="190" bestFit="1" customWidth="1"/>
    <col min="271" max="271" width="28.7109375" style="190" customWidth="1"/>
    <col min="272" max="272" width="0" style="190" hidden="1" customWidth="1"/>
    <col min="273" max="512" width="4.85546875" style="190"/>
    <col min="513" max="513" width="4.42578125" style="190" customWidth="1"/>
    <col min="514" max="514" width="24.5703125" style="190" customWidth="1"/>
    <col min="515" max="515" width="23.7109375" style="190" customWidth="1"/>
    <col min="516" max="516" width="9.42578125" style="190" bestFit="1" customWidth="1"/>
    <col min="517" max="517" width="7.140625" style="190" bestFit="1" customWidth="1"/>
    <col min="518" max="518" width="9.7109375" style="190" bestFit="1" customWidth="1"/>
    <col min="519" max="519" width="7.140625" style="190" bestFit="1" customWidth="1"/>
    <col min="520" max="520" width="9.7109375" style="190" bestFit="1" customWidth="1"/>
    <col min="521" max="521" width="7.140625" style="190" bestFit="1" customWidth="1"/>
    <col min="522" max="522" width="9.7109375" style="190" bestFit="1" customWidth="1"/>
    <col min="523" max="523" width="7.140625" style="190" bestFit="1" customWidth="1"/>
    <col min="524" max="524" width="9.7109375" style="190" bestFit="1" customWidth="1"/>
    <col min="525" max="525" width="7.140625" style="190" bestFit="1" customWidth="1"/>
    <col min="526" max="526" width="9.7109375" style="190" bestFit="1" customWidth="1"/>
    <col min="527" max="527" width="28.7109375" style="190" customWidth="1"/>
    <col min="528" max="528" width="0" style="190" hidden="1" customWidth="1"/>
    <col min="529" max="768" width="4.85546875" style="190"/>
    <col min="769" max="769" width="4.42578125" style="190" customWidth="1"/>
    <col min="770" max="770" width="24.5703125" style="190" customWidth="1"/>
    <col min="771" max="771" width="23.7109375" style="190" customWidth="1"/>
    <col min="772" max="772" width="9.42578125" style="190" bestFit="1" customWidth="1"/>
    <col min="773" max="773" width="7.140625" style="190" bestFit="1" customWidth="1"/>
    <col min="774" max="774" width="9.7109375" style="190" bestFit="1" customWidth="1"/>
    <col min="775" max="775" width="7.140625" style="190" bestFit="1" customWidth="1"/>
    <col min="776" max="776" width="9.7109375" style="190" bestFit="1" customWidth="1"/>
    <col min="777" max="777" width="7.140625" style="190" bestFit="1" customWidth="1"/>
    <col min="778" max="778" width="9.7109375" style="190" bestFit="1" customWidth="1"/>
    <col min="779" max="779" width="7.140625" style="190" bestFit="1" customWidth="1"/>
    <col min="780" max="780" width="9.7109375" style="190" bestFit="1" customWidth="1"/>
    <col min="781" max="781" width="7.140625" style="190" bestFit="1" customWidth="1"/>
    <col min="782" max="782" width="9.7109375" style="190" bestFit="1" customWidth="1"/>
    <col min="783" max="783" width="28.7109375" style="190" customWidth="1"/>
    <col min="784" max="784" width="0" style="190" hidden="1" customWidth="1"/>
    <col min="785" max="1024" width="4.85546875" style="190"/>
    <col min="1025" max="1025" width="4.42578125" style="190" customWidth="1"/>
    <col min="1026" max="1026" width="24.5703125" style="190" customWidth="1"/>
    <col min="1027" max="1027" width="23.7109375" style="190" customWidth="1"/>
    <col min="1028" max="1028" width="9.42578125" style="190" bestFit="1" customWidth="1"/>
    <col min="1029" max="1029" width="7.140625" style="190" bestFit="1" customWidth="1"/>
    <col min="1030" max="1030" width="9.7109375" style="190" bestFit="1" customWidth="1"/>
    <col min="1031" max="1031" width="7.140625" style="190" bestFit="1" customWidth="1"/>
    <col min="1032" max="1032" width="9.7109375" style="190" bestFit="1" customWidth="1"/>
    <col min="1033" max="1033" width="7.140625" style="190" bestFit="1" customWidth="1"/>
    <col min="1034" max="1034" width="9.7109375" style="190" bestFit="1" customWidth="1"/>
    <col min="1035" max="1035" width="7.140625" style="190" bestFit="1" customWidth="1"/>
    <col min="1036" max="1036" width="9.7109375" style="190" bestFit="1" customWidth="1"/>
    <col min="1037" max="1037" width="7.140625" style="190" bestFit="1" customWidth="1"/>
    <col min="1038" max="1038" width="9.7109375" style="190" bestFit="1" customWidth="1"/>
    <col min="1039" max="1039" width="28.7109375" style="190" customWidth="1"/>
    <col min="1040" max="1040" width="0" style="190" hidden="1" customWidth="1"/>
    <col min="1041" max="1280" width="4.85546875" style="190"/>
    <col min="1281" max="1281" width="4.42578125" style="190" customWidth="1"/>
    <col min="1282" max="1282" width="24.5703125" style="190" customWidth="1"/>
    <col min="1283" max="1283" width="23.7109375" style="190" customWidth="1"/>
    <col min="1284" max="1284" width="9.42578125" style="190" bestFit="1" customWidth="1"/>
    <col min="1285" max="1285" width="7.140625" style="190" bestFit="1" customWidth="1"/>
    <col min="1286" max="1286" width="9.7109375" style="190" bestFit="1" customWidth="1"/>
    <col min="1287" max="1287" width="7.140625" style="190" bestFit="1" customWidth="1"/>
    <col min="1288" max="1288" width="9.7109375" style="190" bestFit="1" customWidth="1"/>
    <col min="1289" max="1289" width="7.140625" style="190" bestFit="1" customWidth="1"/>
    <col min="1290" max="1290" width="9.7109375" style="190" bestFit="1" customWidth="1"/>
    <col min="1291" max="1291" width="7.140625" style="190" bestFit="1" customWidth="1"/>
    <col min="1292" max="1292" width="9.7109375" style="190" bestFit="1" customWidth="1"/>
    <col min="1293" max="1293" width="7.140625" style="190" bestFit="1" customWidth="1"/>
    <col min="1294" max="1294" width="9.7109375" style="190" bestFit="1" customWidth="1"/>
    <col min="1295" max="1295" width="28.7109375" style="190" customWidth="1"/>
    <col min="1296" max="1296" width="0" style="190" hidden="1" customWidth="1"/>
    <col min="1297" max="1536" width="4.85546875" style="190"/>
    <col min="1537" max="1537" width="4.42578125" style="190" customWidth="1"/>
    <col min="1538" max="1538" width="24.5703125" style="190" customWidth="1"/>
    <col min="1539" max="1539" width="23.7109375" style="190" customWidth="1"/>
    <col min="1540" max="1540" width="9.42578125" style="190" bestFit="1" customWidth="1"/>
    <col min="1541" max="1541" width="7.140625" style="190" bestFit="1" customWidth="1"/>
    <col min="1542" max="1542" width="9.7109375" style="190" bestFit="1" customWidth="1"/>
    <col min="1543" max="1543" width="7.140625" style="190" bestFit="1" customWidth="1"/>
    <col min="1544" max="1544" width="9.7109375" style="190" bestFit="1" customWidth="1"/>
    <col min="1545" max="1545" width="7.140625" style="190" bestFit="1" customWidth="1"/>
    <col min="1546" max="1546" width="9.7109375" style="190" bestFit="1" customWidth="1"/>
    <col min="1547" max="1547" width="7.140625" style="190" bestFit="1" customWidth="1"/>
    <col min="1548" max="1548" width="9.7109375" style="190" bestFit="1" customWidth="1"/>
    <col min="1549" max="1549" width="7.140625" style="190" bestFit="1" customWidth="1"/>
    <col min="1550" max="1550" width="9.7109375" style="190" bestFit="1" customWidth="1"/>
    <col min="1551" max="1551" width="28.7109375" style="190" customWidth="1"/>
    <col min="1552" max="1552" width="0" style="190" hidden="1" customWidth="1"/>
    <col min="1553" max="1792" width="4.85546875" style="190"/>
    <col min="1793" max="1793" width="4.42578125" style="190" customWidth="1"/>
    <col min="1794" max="1794" width="24.5703125" style="190" customWidth="1"/>
    <col min="1795" max="1795" width="23.7109375" style="190" customWidth="1"/>
    <col min="1796" max="1796" width="9.42578125" style="190" bestFit="1" customWidth="1"/>
    <col min="1797" max="1797" width="7.140625" style="190" bestFit="1" customWidth="1"/>
    <col min="1798" max="1798" width="9.7109375" style="190" bestFit="1" customWidth="1"/>
    <col min="1799" max="1799" width="7.140625" style="190" bestFit="1" customWidth="1"/>
    <col min="1800" max="1800" width="9.7109375" style="190" bestFit="1" customWidth="1"/>
    <col min="1801" max="1801" width="7.140625" style="190" bestFit="1" customWidth="1"/>
    <col min="1802" max="1802" width="9.7109375" style="190" bestFit="1" customWidth="1"/>
    <col min="1803" max="1803" width="7.140625" style="190" bestFit="1" customWidth="1"/>
    <col min="1804" max="1804" width="9.7109375" style="190" bestFit="1" customWidth="1"/>
    <col min="1805" max="1805" width="7.140625" style="190" bestFit="1" customWidth="1"/>
    <col min="1806" max="1806" width="9.7109375" style="190" bestFit="1" customWidth="1"/>
    <col min="1807" max="1807" width="28.7109375" style="190" customWidth="1"/>
    <col min="1808" max="1808" width="0" style="190" hidden="1" customWidth="1"/>
    <col min="1809" max="2048" width="4.85546875" style="190"/>
    <col min="2049" max="2049" width="4.42578125" style="190" customWidth="1"/>
    <col min="2050" max="2050" width="24.5703125" style="190" customWidth="1"/>
    <col min="2051" max="2051" width="23.7109375" style="190" customWidth="1"/>
    <col min="2052" max="2052" width="9.42578125" style="190" bestFit="1" customWidth="1"/>
    <col min="2053" max="2053" width="7.140625" style="190" bestFit="1" customWidth="1"/>
    <col min="2054" max="2054" width="9.7109375" style="190" bestFit="1" customWidth="1"/>
    <col min="2055" max="2055" width="7.140625" style="190" bestFit="1" customWidth="1"/>
    <col min="2056" max="2056" width="9.7109375" style="190" bestFit="1" customWidth="1"/>
    <col min="2057" max="2057" width="7.140625" style="190" bestFit="1" customWidth="1"/>
    <col min="2058" max="2058" width="9.7109375" style="190" bestFit="1" customWidth="1"/>
    <col min="2059" max="2059" width="7.140625" style="190" bestFit="1" customWidth="1"/>
    <col min="2060" max="2060" width="9.7109375" style="190" bestFit="1" customWidth="1"/>
    <col min="2061" max="2061" width="7.140625" style="190" bestFit="1" customWidth="1"/>
    <col min="2062" max="2062" width="9.7109375" style="190" bestFit="1" customWidth="1"/>
    <col min="2063" max="2063" width="28.7109375" style="190" customWidth="1"/>
    <col min="2064" max="2064" width="0" style="190" hidden="1" customWidth="1"/>
    <col min="2065" max="2304" width="4.85546875" style="190"/>
    <col min="2305" max="2305" width="4.42578125" style="190" customWidth="1"/>
    <col min="2306" max="2306" width="24.5703125" style="190" customWidth="1"/>
    <col min="2307" max="2307" width="23.7109375" style="190" customWidth="1"/>
    <col min="2308" max="2308" width="9.42578125" style="190" bestFit="1" customWidth="1"/>
    <col min="2309" max="2309" width="7.140625" style="190" bestFit="1" customWidth="1"/>
    <col min="2310" max="2310" width="9.7109375" style="190" bestFit="1" customWidth="1"/>
    <col min="2311" max="2311" width="7.140625" style="190" bestFit="1" customWidth="1"/>
    <col min="2312" max="2312" width="9.7109375" style="190" bestFit="1" customWidth="1"/>
    <col min="2313" max="2313" width="7.140625" style="190" bestFit="1" customWidth="1"/>
    <col min="2314" max="2314" width="9.7109375" style="190" bestFit="1" customWidth="1"/>
    <col min="2315" max="2315" width="7.140625" style="190" bestFit="1" customWidth="1"/>
    <col min="2316" max="2316" width="9.7109375" style="190" bestFit="1" customWidth="1"/>
    <col min="2317" max="2317" width="7.140625" style="190" bestFit="1" customWidth="1"/>
    <col min="2318" max="2318" width="9.7109375" style="190" bestFit="1" customWidth="1"/>
    <col min="2319" max="2319" width="28.7109375" style="190" customWidth="1"/>
    <col min="2320" max="2320" width="0" style="190" hidden="1" customWidth="1"/>
    <col min="2321" max="2560" width="4.85546875" style="190"/>
    <col min="2561" max="2561" width="4.42578125" style="190" customWidth="1"/>
    <col min="2562" max="2562" width="24.5703125" style="190" customWidth="1"/>
    <col min="2563" max="2563" width="23.7109375" style="190" customWidth="1"/>
    <col min="2564" max="2564" width="9.42578125" style="190" bestFit="1" customWidth="1"/>
    <col min="2565" max="2565" width="7.140625" style="190" bestFit="1" customWidth="1"/>
    <col min="2566" max="2566" width="9.7109375" style="190" bestFit="1" customWidth="1"/>
    <col min="2567" max="2567" width="7.140625" style="190" bestFit="1" customWidth="1"/>
    <col min="2568" max="2568" width="9.7109375" style="190" bestFit="1" customWidth="1"/>
    <col min="2569" max="2569" width="7.140625" style="190" bestFit="1" customWidth="1"/>
    <col min="2570" max="2570" width="9.7109375" style="190" bestFit="1" customWidth="1"/>
    <col min="2571" max="2571" width="7.140625" style="190" bestFit="1" customWidth="1"/>
    <col min="2572" max="2572" width="9.7109375" style="190" bestFit="1" customWidth="1"/>
    <col min="2573" max="2573" width="7.140625" style="190" bestFit="1" customWidth="1"/>
    <col min="2574" max="2574" width="9.7109375" style="190" bestFit="1" customWidth="1"/>
    <col min="2575" max="2575" width="28.7109375" style="190" customWidth="1"/>
    <col min="2576" max="2576" width="0" style="190" hidden="1" customWidth="1"/>
    <col min="2577" max="2816" width="4.85546875" style="190"/>
    <col min="2817" max="2817" width="4.42578125" style="190" customWidth="1"/>
    <col min="2818" max="2818" width="24.5703125" style="190" customWidth="1"/>
    <col min="2819" max="2819" width="23.7109375" style="190" customWidth="1"/>
    <col min="2820" max="2820" width="9.42578125" style="190" bestFit="1" customWidth="1"/>
    <col min="2821" max="2821" width="7.140625" style="190" bestFit="1" customWidth="1"/>
    <col min="2822" max="2822" width="9.7109375" style="190" bestFit="1" customWidth="1"/>
    <col min="2823" max="2823" width="7.140625" style="190" bestFit="1" customWidth="1"/>
    <col min="2824" max="2824" width="9.7109375" style="190" bestFit="1" customWidth="1"/>
    <col min="2825" max="2825" width="7.140625" style="190" bestFit="1" customWidth="1"/>
    <col min="2826" max="2826" width="9.7109375" style="190" bestFit="1" customWidth="1"/>
    <col min="2827" max="2827" width="7.140625" style="190" bestFit="1" customWidth="1"/>
    <col min="2828" max="2828" width="9.7109375" style="190" bestFit="1" customWidth="1"/>
    <col min="2829" max="2829" width="7.140625" style="190" bestFit="1" customWidth="1"/>
    <col min="2830" max="2830" width="9.7109375" style="190" bestFit="1" customWidth="1"/>
    <col min="2831" max="2831" width="28.7109375" style="190" customWidth="1"/>
    <col min="2832" max="2832" width="0" style="190" hidden="1" customWidth="1"/>
    <col min="2833" max="3072" width="4.85546875" style="190"/>
    <col min="3073" max="3073" width="4.42578125" style="190" customWidth="1"/>
    <col min="3074" max="3074" width="24.5703125" style="190" customWidth="1"/>
    <col min="3075" max="3075" width="23.7109375" style="190" customWidth="1"/>
    <col min="3076" max="3076" width="9.42578125" style="190" bestFit="1" customWidth="1"/>
    <col min="3077" max="3077" width="7.140625" style="190" bestFit="1" customWidth="1"/>
    <col min="3078" max="3078" width="9.7109375" style="190" bestFit="1" customWidth="1"/>
    <col min="3079" max="3079" width="7.140625" style="190" bestFit="1" customWidth="1"/>
    <col min="3080" max="3080" width="9.7109375" style="190" bestFit="1" customWidth="1"/>
    <col min="3081" max="3081" width="7.140625" style="190" bestFit="1" customWidth="1"/>
    <col min="3082" max="3082" width="9.7109375" style="190" bestFit="1" customWidth="1"/>
    <col min="3083" max="3083" width="7.140625" style="190" bestFit="1" customWidth="1"/>
    <col min="3084" max="3084" width="9.7109375" style="190" bestFit="1" customWidth="1"/>
    <col min="3085" max="3085" width="7.140625" style="190" bestFit="1" customWidth="1"/>
    <col min="3086" max="3086" width="9.7109375" style="190" bestFit="1" customWidth="1"/>
    <col min="3087" max="3087" width="28.7109375" style="190" customWidth="1"/>
    <col min="3088" max="3088" width="0" style="190" hidden="1" customWidth="1"/>
    <col min="3089" max="3328" width="4.85546875" style="190"/>
    <col min="3329" max="3329" width="4.42578125" style="190" customWidth="1"/>
    <col min="3330" max="3330" width="24.5703125" style="190" customWidth="1"/>
    <col min="3331" max="3331" width="23.7109375" style="190" customWidth="1"/>
    <col min="3332" max="3332" width="9.42578125" style="190" bestFit="1" customWidth="1"/>
    <col min="3333" max="3333" width="7.140625" style="190" bestFit="1" customWidth="1"/>
    <col min="3334" max="3334" width="9.7109375" style="190" bestFit="1" customWidth="1"/>
    <col min="3335" max="3335" width="7.140625" style="190" bestFit="1" customWidth="1"/>
    <col min="3336" max="3336" width="9.7109375" style="190" bestFit="1" customWidth="1"/>
    <col min="3337" max="3337" width="7.140625" style="190" bestFit="1" customWidth="1"/>
    <col min="3338" max="3338" width="9.7109375" style="190" bestFit="1" customWidth="1"/>
    <col min="3339" max="3339" width="7.140625" style="190" bestFit="1" customWidth="1"/>
    <col min="3340" max="3340" width="9.7109375" style="190" bestFit="1" customWidth="1"/>
    <col min="3341" max="3341" width="7.140625" style="190" bestFit="1" customWidth="1"/>
    <col min="3342" max="3342" width="9.7109375" style="190" bestFit="1" customWidth="1"/>
    <col min="3343" max="3343" width="28.7109375" style="190" customWidth="1"/>
    <col min="3344" max="3344" width="0" style="190" hidden="1" customWidth="1"/>
    <col min="3345" max="3584" width="4.85546875" style="190"/>
    <col min="3585" max="3585" width="4.42578125" style="190" customWidth="1"/>
    <col min="3586" max="3586" width="24.5703125" style="190" customWidth="1"/>
    <col min="3587" max="3587" width="23.7109375" style="190" customWidth="1"/>
    <col min="3588" max="3588" width="9.42578125" style="190" bestFit="1" customWidth="1"/>
    <col min="3589" max="3589" width="7.140625" style="190" bestFit="1" customWidth="1"/>
    <col min="3590" max="3590" width="9.7109375" style="190" bestFit="1" customWidth="1"/>
    <col min="3591" max="3591" width="7.140625" style="190" bestFit="1" customWidth="1"/>
    <col min="3592" max="3592" width="9.7109375" style="190" bestFit="1" customWidth="1"/>
    <col min="3593" max="3593" width="7.140625" style="190" bestFit="1" customWidth="1"/>
    <col min="3594" max="3594" width="9.7109375" style="190" bestFit="1" customWidth="1"/>
    <col min="3595" max="3595" width="7.140625" style="190" bestFit="1" customWidth="1"/>
    <col min="3596" max="3596" width="9.7109375" style="190" bestFit="1" customWidth="1"/>
    <col min="3597" max="3597" width="7.140625" style="190" bestFit="1" customWidth="1"/>
    <col min="3598" max="3598" width="9.7109375" style="190" bestFit="1" customWidth="1"/>
    <col min="3599" max="3599" width="28.7109375" style="190" customWidth="1"/>
    <col min="3600" max="3600" width="0" style="190" hidden="1" customWidth="1"/>
    <col min="3601" max="3840" width="4.85546875" style="190"/>
    <col min="3841" max="3841" width="4.42578125" style="190" customWidth="1"/>
    <col min="3842" max="3842" width="24.5703125" style="190" customWidth="1"/>
    <col min="3843" max="3843" width="23.7109375" style="190" customWidth="1"/>
    <col min="3844" max="3844" width="9.42578125" style="190" bestFit="1" customWidth="1"/>
    <col min="3845" max="3845" width="7.140625" style="190" bestFit="1" customWidth="1"/>
    <col min="3846" max="3846" width="9.7109375" style="190" bestFit="1" customWidth="1"/>
    <col min="3847" max="3847" width="7.140625" style="190" bestFit="1" customWidth="1"/>
    <col min="3848" max="3848" width="9.7109375" style="190" bestFit="1" customWidth="1"/>
    <col min="3849" max="3849" width="7.140625" style="190" bestFit="1" customWidth="1"/>
    <col min="3850" max="3850" width="9.7109375" style="190" bestFit="1" customWidth="1"/>
    <col min="3851" max="3851" width="7.140625" style="190" bestFit="1" customWidth="1"/>
    <col min="3852" max="3852" width="9.7109375" style="190" bestFit="1" customWidth="1"/>
    <col min="3853" max="3853" width="7.140625" style="190" bestFit="1" customWidth="1"/>
    <col min="3854" max="3854" width="9.7109375" style="190" bestFit="1" customWidth="1"/>
    <col min="3855" max="3855" width="28.7109375" style="190" customWidth="1"/>
    <col min="3856" max="3856" width="0" style="190" hidden="1" customWidth="1"/>
    <col min="3857" max="4096" width="4.85546875" style="190"/>
    <col min="4097" max="4097" width="4.42578125" style="190" customWidth="1"/>
    <col min="4098" max="4098" width="24.5703125" style="190" customWidth="1"/>
    <col min="4099" max="4099" width="23.7109375" style="190" customWidth="1"/>
    <col min="4100" max="4100" width="9.42578125" style="190" bestFit="1" customWidth="1"/>
    <col min="4101" max="4101" width="7.140625" style="190" bestFit="1" customWidth="1"/>
    <col min="4102" max="4102" width="9.7109375" style="190" bestFit="1" customWidth="1"/>
    <col min="4103" max="4103" width="7.140625" style="190" bestFit="1" customWidth="1"/>
    <col min="4104" max="4104" width="9.7109375" style="190" bestFit="1" customWidth="1"/>
    <col min="4105" max="4105" width="7.140625" style="190" bestFit="1" customWidth="1"/>
    <col min="4106" max="4106" width="9.7109375" style="190" bestFit="1" customWidth="1"/>
    <col min="4107" max="4107" width="7.140625" style="190" bestFit="1" customWidth="1"/>
    <col min="4108" max="4108" width="9.7109375" style="190" bestFit="1" customWidth="1"/>
    <col min="4109" max="4109" width="7.140625" style="190" bestFit="1" customWidth="1"/>
    <col min="4110" max="4110" width="9.7109375" style="190" bestFit="1" customWidth="1"/>
    <col min="4111" max="4111" width="28.7109375" style="190" customWidth="1"/>
    <col min="4112" max="4112" width="0" style="190" hidden="1" customWidth="1"/>
    <col min="4113" max="4352" width="4.85546875" style="190"/>
    <col min="4353" max="4353" width="4.42578125" style="190" customWidth="1"/>
    <col min="4354" max="4354" width="24.5703125" style="190" customWidth="1"/>
    <col min="4355" max="4355" width="23.7109375" style="190" customWidth="1"/>
    <col min="4356" max="4356" width="9.42578125" style="190" bestFit="1" customWidth="1"/>
    <col min="4357" max="4357" width="7.140625" style="190" bestFit="1" customWidth="1"/>
    <col min="4358" max="4358" width="9.7109375" style="190" bestFit="1" customWidth="1"/>
    <col min="4359" max="4359" width="7.140625" style="190" bestFit="1" customWidth="1"/>
    <col min="4360" max="4360" width="9.7109375" style="190" bestFit="1" customWidth="1"/>
    <col min="4361" max="4361" width="7.140625" style="190" bestFit="1" customWidth="1"/>
    <col min="4362" max="4362" width="9.7109375" style="190" bestFit="1" customWidth="1"/>
    <col min="4363" max="4363" width="7.140625" style="190" bestFit="1" customWidth="1"/>
    <col min="4364" max="4364" width="9.7109375" style="190" bestFit="1" customWidth="1"/>
    <col min="4365" max="4365" width="7.140625" style="190" bestFit="1" customWidth="1"/>
    <col min="4366" max="4366" width="9.7109375" style="190" bestFit="1" customWidth="1"/>
    <col min="4367" max="4367" width="28.7109375" style="190" customWidth="1"/>
    <col min="4368" max="4368" width="0" style="190" hidden="1" customWidth="1"/>
    <col min="4369" max="4608" width="4.85546875" style="190"/>
    <col min="4609" max="4609" width="4.42578125" style="190" customWidth="1"/>
    <col min="4610" max="4610" width="24.5703125" style="190" customWidth="1"/>
    <col min="4611" max="4611" width="23.7109375" style="190" customWidth="1"/>
    <col min="4612" max="4612" width="9.42578125" style="190" bestFit="1" customWidth="1"/>
    <col min="4613" max="4613" width="7.140625" style="190" bestFit="1" customWidth="1"/>
    <col min="4614" max="4614" width="9.7109375" style="190" bestFit="1" customWidth="1"/>
    <col min="4615" max="4615" width="7.140625" style="190" bestFit="1" customWidth="1"/>
    <col min="4616" max="4616" width="9.7109375" style="190" bestFit="1" customWidth="1"/>
    <col min="4617" max="4617" width="7.140625" style="190" bestFit="1" customWidth="1"/>
    <col min="4618" max="4618" width="9.7109375" style="190" bestFit="1" customWidth="1"/>
    <col min="4619" max="4619" width="7.140625" style="190" bestFit="1" customWidth="1"/>
    <col min="4620" max="4620" width="9.7109375" style="190" bestFit="1" customWidth="1"/>
    <col min="4621" max="4621" width="7.140625" style="190" bestFit="1" customWidth="1"/>
    <col min="4622" max="4622" width="9.7109375" style="190" bestFit="1" customWidth="1"/>
    <col min="4623" max="4623" width="28.7109375" style="190" customWidth="1"/>
    <col min="4624" max="4624" width="0" style="190" hidden="1" customWidth="1"/>
    <col min="4625" max="4864" width="4.85546875" style="190"/>
    <col min="4865" max="4865" width="4.42578125" style="190" customWidth="1"/>
    <col min="4866" max="4866" width="24.5703125" style="190" customWidth="1"/>
    <col min="4867" max="4867" width="23.7109375" style="190" customWidth="1"/>
    <col min="4868" max="4868" width="9.42578125" style="190" bestFit="1" customWidth="1"/>
    <col min="4869" max="4869" width="7.140625" style="190" bestFit="1" customWidth="1"/>
    <col min="4870" max="4870" width="9.7109375" style="190" bestFit="1" customWidth="1"/>
    <col min="4871" max="4871" width="7.140625" style="190" bestFit="1" customWidth="1"/>
    <col min="4872" max="4872" width="9.7109375" style="190" bestFit="1" customWidth="1"/>
    <col min="4873" max="4873" width="7.140625" style="190" bestFit="1" customWidth="1"/>
    <col min="4874" max="4874" width="9.7109375" style="190" bestFit="1" customWidth="1"/>
    <col min="4875" max="4875" width="7.140625" style="190" bestFit="1" customWidth="1"/>
    <col min="4876" max="4876" width="9.7109375" style="190" bestFit="1" customWidth="1"/>
    <col min="4877" max="4877" width="7.140625" style="190" bestFit="1" customWidth="1"/>
    <col min="4878" max="4878" width="9.7109375" style="190" bestFit="1" customWidth="1"/>
    <col min="4879" max="4879" width="28.7109375" style="190" customWidth="1"/>
    <col min="4880" max="4880" width="0" style="190" hidden="1" customWidth="1"/>
    <col min="4881" max="5120" width="4.85546875" style="190"/>
    <col min="5121" max="5121" width="4.42578125" style="190" customWidth="1"/>
    <col min="5122" max="5122" width="24.5703125" style="190" customWidth="1"/>
    <col min="5123" max="5123" width="23.7109375" style="190" customWidth="1"/>
    <col min="5124" max="5124" width="9.42578125" style="190" bestFit="1" customWidth="1"/>
    <col min="5125" max="5125" width="7.140625" style="190" bestFit="1" customWidth="1"/>
    <col min="5126" max="5126" width="9.7109375" style="190" bestFit="1" customWidth="1"/>
    <col min="5127" max="5127" width="7.140625" style="190" bestFit="1" customWidth="1"/>
    <col min="5128" max="5128" width="9.7109375" style="190" bestFit="1" customWidth="1"/>
    <col min="5129" max="5129" width="7.140625" style="190" bestFit="1" customWidth="1"/>
    <col min="5130" max="5130" width="9.7109375" style="190" bestFit="1" customWidth="1"/>
    <col min="5131" max="5131" width="7.140625" style="190" bestFit="1" customWidth="1"/>
    <col min="5132" max="5132" width="9.7109375" style="190" bestFit="1" customWidth="1"/>
    <col min="5133" max="5133" width="7.140625" style="190" bestFit="1" customWidth="1"/>
    <col min="5134" max="5134" width="9.7109375" style="190" bestFit="1" customWidth="1"/>
    <col min="5135" max="5135" width="28.7109375" style="190" customWidth="1"/>
    <col min="5136" max="5136" width="0" style="190" hidden="1" customWidth="1"/>
    <col min="5137" max="5376" width="4.85546875" style="190"/>
    <col min="5377" max="5377" width="4.42578125" style="190" customWidth="1"/>
    <col min="5378" max="5378" width="24.5703125" style="190" customWidth="1"/>
    <col min="5379" max="5379" width="23.7109375" style="190" customWidth="1"/>
    <col min="5380" max="5380" width="9.42578125" style="190" bestFit="1" customWidth="1"/>
    <col min="5381" max="5381" width="7.140625" style="190" bestFit="1" customWidth="1"/>
    <col min="5382" max="5382" width="9.7109375" style="190" bestFit="1" customWidth="1"/>
    <col min="5383" max="5383" width="7.140625" style="190" bestFit="1" customWidth="1"/>
    <col min="5384" max="5384" width="9.7109375" style="190" bestFit="1" customWidth="1"/>
    <col min="5385" max="5385" width="7.140625" style="190" bestFit="1" customWidth="1"/>
    <col min="5386" max="5386" width="9.7109375" style="190" bestFit="1" customWidth="1"/>
    <col min="5387" max="5387" width="7.140625" style="190" bestFit="1" customWidth="1"/>
    <col min="5388" max="5388" width="9.7109375" style="190" bestFit="1" customWidth="1"/>
    <col min="5389" max="5389" width="7.140625" style="190" bestFit="1" customWidth="1"/>
    <col min="5390" max="5390" width="9.7109375" style="190" bestFit="1" customWidth="1"/>
    <col min="5391" max="5391" width="28.7109375" style="190" customWidth="1"/>
    <col min="5392" max="5392" width="0" style="190" hidden="1" customWidth="1"/>
    <col min="5393" max="5632" width="4.85546875" style="190"/>
    <col min="5633" max="5633" width="4.42578125" style="190" customWidth="1"/>
    <col min="5634" max="5634" width="24.5703125" style="190" customWidth="1"/>
    <col min="5635" max="5635" width="23.7109375" style="190" customWidth="1"/>
    <col min="5636" max="5636" width="9.42578125" style="190" bestFit="1" customWidth="1"/>
    <col min="5637" max="5637" width="7.140625" style="190" bestFit="1" customWidth="1"/>
    <col min="5638" max="5638" width="9.7109375" style="190" bestFit="1" customWidth="1"/>
    <col min="5639" max="5639" width="7.140625" style="190" bestFit="1" customWidth="1"/>
    <col min="5640" max="5640" width="9.7109375" style="190" bestFit="1" customWidth="1"/>
    <col min="5641" max="5641" width="7.140625" style="190" bestFit="1" customWidth="1"/>
    <col min="5642" max="5642" width="9.7109375" style="190" bestFit="1" customWidth="1"/>
    <col min="5643" max="5643" width="7.140625" style="190" bestFit="1" customWidth="1"/>
    <col min="5644" max="5644" width="9.7109375" style="190" bestFit="1" customWidth="1"/>
    <col min="5645" max="5645" width="7.140625" style="190" bestFit="1" customWidth="1"/>
    <col min="5646" max="5646" width="9.7109375" style="190" bestFit="1" customWidth="1"/>
    <col min="5647" max="5647" width="28.7109375" style="190" customWidth="1"/>
    <col min="5648" max="5648" width="0" style="190" hidden="1" customWidth="1"/>
    <col min="5649" max="5888" width="4.85546875" style="190"/>
    <col min="5889" max="5889" width="4.42578125" style="190" customWidth="1"/>
    <col min="5890" max="5890" width="24.5703125" style="190" customWidth="1"/>
    <col min="5891" max="5891" width="23.7109375" style="190" customWidth="1"/>
    <col min="5892" max="5892" width="9.42578125" style="190" bestFit="1" customWidth="1"/>
    <col min="5893" max="5893" width="7.140625" style="190" bestFit="1" customWidth="1"/>
    <col min="5894" max="5894" width="9.7109375" style="190" bestFit="1" customWidth="1"/>
    <col min="5895" max="5895" width="7.140625" style="190" bestFit="1" customWidth="1"/>
    <col min="5896" max="5896" width="9.7109375" style="190" bestFit="1" customWidth="1"/>
    <col min="5897" max="5897" width="7.140625" style="190" bestFit="1" customWidth="1"/>
    <col min="5898" max="5898" width="9.7109375" style="190" bestFit="1" customWidth="1"/>
    <col min="5899" max="5899" width="7.140625" style="190" bestFit="1" customWidth="1"/>
    <col min="5900" max="5900" width="9.7109375" style="190" bestFit="1" customWidth="1"/>
    <col min="5901" max="5901" width="7.140625" style="190" bestFit="1" customWidth="1"/>
    <col min="5902" max="5902" width="9.7109375" style="190" bestFit="1" customWidth="1"/>
    <col min="5903" max="5903" width="28.7109375" style="190" customWidth="1"/>
    <col min="5904" max="5904" width="0" style="190" hidden="1" customWidth="1"/>
    <col min="5905" max="6144" width="4.85546875" style="190"/>
    <col min="6145" max="6145" width="4.42578125" style="190" customWidth="1"/>
    <col min="6146" max="6146" width="24.5703125" style="190" customWidth="1"/>
    <col min="6147" max="6147" width="23.7109375" style="190" customWidth="1"/>
    <col min="6148" max="6148" width="9.42578125" style="190" bestFit="1" customWidth="1"/>
    <col min="6149" max="6149" width="7.140625" style="190" bestFit="1" customWidth="1"/>
    <col min="6150" max="6150" width="9.7109375" style="190" bestFit="1" customWidth="1"/>
    <col min="6151" max="6151" width="7.140625" style="190" bestFit="1" customWidth="1"/>
    <col min="6152" max="6152" width="9.7109375" style="190" bestFit="1" customWidth="1"/>
    <col min="6153" max="6153" width="7.140625" style="190" bestFit="1" customWidth="1"/>
    <col min="6154" max="6154" width="9.7109375" style="190" bestFit="1" customWidth="1"/>
    <col min="6155" max="6155" width="7.140625" style="190" bestFit="1" customWidth="1"/>
    <col min="6156" max="6156" width="9.7109375" style="190" bestFit="1" customWidth="1"/>
    <col min="6157" max="6157" width="7.140625" style="190" bestFit="1" customWidth="1"/>
    <col min="6158" max="6158" width="9.7109375" style="190" bestFit="1" customWidth="1"/>
    <col min="6159" max="6159" width="28.7109375" style="190" customWidth="1"/>
    <col min="6160" max="6160" width="0" style="190" hidden="1" customWidth="1"/>
    <col min="6161" max="6400" width="4.85546875" style="190"/>
    <col min="6401" max="6401" width="4.42578125" style="190" customWidth="1"/>
    <col min="6402" max="6402" width="24.5703125" style="190" customWidth="1"/>
    <col min="6403" max="6403" width="23.7109375" style="190" customWidth="1"/>
    <col min="6404" max="6404" width="9.42578125" style="190" bestFit="1" customWidth="1"/>
    <col min="6405" max="6405" width="7.140625" style="190" bestFit="1" customWidth="1"/>
    <col min="6406" max="6406" width="9.7109375" style="190" bestFit="1" customWidth="1"/>
    <col min="6407" max="6407" width="7.140625" style="190" bestFit="1" customWidth="1"/>
    <col min="6408" max="6408" width="9.7109375" style="190" bestFit="1" customWidth="1"/>
    <col min="6409" max="6409" width="7.140625" style="190" bestFit="1" customWidth="1"/>
    <col min="6410" max="6410" width="9.7109375" style="190" bestFit="1" customWidth="1"/>
    <col min="6411" max="6411" width="7.140625" style="190" bestFit="1" customWidth="1"/>
    <col min="6412" max="6412" width="9.7109375" style="190" bestFit="1" customWidth="1"/>
    <col min="6413" max="6413" width="7.140625" style="190" bestFit="1" customWidth="1"/>
    <col min="6414" max="6414" width="9.7109375" style="190" bestFit="1" customWidth="1"/>
    <col min="6415" max="6415" width="28.7109375" style="190" customWidth="1"/>
    <col min="6416" max="6416" width="0" style="190" hidden="1" customWidth="1"/>
    <col min="6417" max="6656" width="4.85546875" style="190"/>
    <col min="6657" max="6657" width="4.42578125" style="190" customWidth="1"/>
    <col min="6658" max="6658" width="24.5703125" style="190" customWidth="1"/>
    <col min="6659" max="6659" width="23.7109375" style="190" customWidth="1"/>
    <col min="6660" max="6660" width="9.42578125" style="190" bestFit="1" customWidth="1"/>
    <col min="6661" max="6661" width="7.140625" style="190" bestFit="1" customWidth="1"/>
    <col min="6662" max="6662" width="9.7109375" style="190" bestFit="1" customWidth="1"/>
    <col min="6663" max="6663" width="7.140625" style="190" bestFit="1" customWidth="1"/>
    <col min="6664" max="6664" width="9.7109375" style="190" bestFit="1" customWidth="1"/>
    <col min="6665" max="6665" width="7.140625" style="190" bestFit="1" customWidth="1"/>
    <col min="6666" max="6666" width="9.7109375" style="190" bestFit="1" customWidth="1"/>
    <col min="6667" max="6667" width="7.140625" style="190" bestFit="1" customWidth="1"/>
    <col min="6668" max="6668" width="9.7109375" style="190" bestFit="1" customWidth="1"/>
    <col min="6669" max="6669" width="7.140625" style="190" bestFit="1" customWidth="1"/>
    <col min="6670" max="6670" width="9.7109375" style="190" bestFit="1" customWidth="1"/>
    <col min="6671" max="6671" width="28.7109375" style="190" customWidth="1"/>
    <col min="6672" max="6672" width="0" style="190" hidden="1" customWidth="1"/>
    <col min="6673" max="6912" width="4.85546875" style="190"/>
    <col min="6913" max="6913" width="4.42578125" style="190" customWidth="1"/>
    <col min="6914" max="6914" width="24.5703125" style="190" customWidth="1"/>
    <col min="6915" max="6915" width="23.7109375" style="190" customWidth="1"/>
    <col min="6916" max="6916" width="9.42578125" style="190" bestFit="1" customWidth="1"/>
    <col min="6917" max="6917" width="7.140625" style="190" bestFit="1" customWidth="1"/>
    <col min="6918" max="6918" width="9.7109375" style="190" bestFit="1" customWidth="1"/>
    <col min="6919" max="6919" width="7.140625" style="190" bestFit="1" customWidth="1"/>
    <col min="6920" max="6920" width="9.7109375" style="190" bestFit="1" customWidth="1"/>
    <col min="6921" max="6921" width="7.140625" style="190" bestFit="1" customWidth="1"/>
    <col min="6922" max="6922" width="9.7109375" style="190" bestFit="1" customWidth="1"/>
    <col min="6923" max="6923" width="7.140625" style="190" bestFit="1" customWidth="1"/>
    <col min="6924" max="6924" width="9.7109375" style="190" bestFit="1" customWidth="1"/>
    <col min="6925" max="6925" width="7.140625" style="190" bestFit="1" customWidth="1"/>
    <col min="6926" max="6926" width="9.7109375" style="190" bestFit="1" customWidth="1"/>
    <col min="6927" max="6927" width="28.7109375" style="190" customWidth="1"/>
    <col min="6928" max="6928" width="0" style="190" hidden="1" customWidth="1"/>
    <col min="6929" max="7168" width="4.85546875" style="190"/>
    <col min="7169" max="7169" width="4.42578125" style="190" customWidth="1"/>
    <col min="7170" max="7170" width="24.5703125" style="190" customWidth="1"/>
    <col min="7171" max="7171" width="23.7109375" style="190" customWidth="1"/>
    <col min="7172" max="7172" width="9.42578125" style="190" bestFit="1" customWidth="1"/>
    <col min="7173" max="7173" width="7.140625" style="190" bestFit="1" customWidth="1"/>
    <col min="7174" max="7174" width="9.7109375" style="190" bestFit="1" customWidth="1"/>
    <col min="7175" max="7175" width="7.140625" style="190" bestFit="1" customWidth="1"/>
    <col min="7176" max="7176" width="9.7109375" style="190" bestFit="1" customWidth="1"/>
    <col min="7177" max="7177" width="7.140625" style="190" bestFit="1" customWidth="1"/>
    <col min="7178" max="7178" width="9.7109375" style="190" bestFit="1" customWidth="1"/>
    <col min="7179" max="7179" width="7.140625" style="190" bestFit="1" customWidth="1"/>
    <col min="7180" max="7180" width="9.7109375" style="190" bestFit="1" customWidth="1"/>
    <col min="7181" max="7181" width="7.140625" style="190" bestFit="1" customWidth="1"/>
    <col min="7182" max="7182" width="9.7109375" style="190" bestFit="1" customWidth="1"/>
    <col min="7183" max="7183" width="28.7109375" style="190" customWidth="1"/>
    <col min="7184" max="7184" width="0" style="190" hidden="1" customWidth="1"/>
    <col min="7185" max="7424" width="4.85546875" style="190"/>
    <col min="7425" max="7425" width="4.42578125" style="190" customWidth="1"/>
    <col min="7426" max="7426" width="24.5703125" style="190" customWidth="1"/>
    <col min="7427" max="7427" width="23.7109375" style="190" customWidth="1"/>
    <col min="7428" max="7428" width="9.42578125" style="190" bestFit="1" customWidth="1"/>
    <col min="7429" max="7429" width="7.140625" style="190" bestFit="1" customWidth="1"/>
    <col min="7430" max="7430" width="9.7109375" style="190" bestFit="1" customWidth="1"/>
    <col min="7431" max="7431" width="7.140625" style="190" bestFit="1" customWidth="1"/>
    <col min="7432" max="7432" width="9.7109375" style="190" bestFit="1" customWidth="1"/>
    <col min="7433" max="7433" width="7.140625" style="190" bestFit="1" customWidth="1"/>
    <col min="7434" max="7434" width="9.7109375" style="190" bestFit="1" customWidth="1"/>
    <col min="7435" max="7435" width="7.140625" style="190" bestFit="1" customWidth="1"/>
    <col min="7436" max="7436" width="9.7109375" style="190" bestFit="1" customWidth="1"/>
    <col min="7437" max="7437" width="7.140625" style="190" bestFit="1" customWidth="1"/>
    <col min="7438" max="7438" width="9.7109375" style="190" bestFit="1" customWidth="1"/>
    <col min="7439" max="7439" width="28.7109375" style="190" customWidth="1"/>
    <col min="7440" max="7440" width="0" style="190" hidden="1" customWidth="1"/>
    <col min="7441" max="7680" width="4.85546875" style="190"/>
    <col min="7681" max="7681" width="4.42578125" style="190" customWidth="1"/>
    <col min="7682" max="7682" width="24.5703125" style="190" customWidth="1"/>
    <col min="7683" max="7683" width="23.7109375" style="190" customWidth="1"/>
    <col min="7684" max="7684" width="9.42578125" style="190" bestFit="1" customWidth="1"/>
    <col min="7685" max="7685" width="7.140625" style="190" bestFit="1" customWidth="1"/>
    <col min="7686" max="7686" width="9.7109375" style="190" bestFit="1" customWidth="1"/>
    <col min="7687" max="7687" width="7.140625" style="190" bestFit="1" customWidth="1"/>
    <col min="7688" max="7688" width="9.7109375" style="190" bestFit="1" customWidth="1"/>
    <col min="7689" max="7689" width="7.140625" style="190" bestFit="1" customWidth="1"/>
    <col min="7690" max="7690" width="9.7109375" style="190" bestFit="1" customWidth="1"/>
    <col min="7691" max="7691" width="7.140625" style="190" bestFit="1" customWidth="1"/>
    <col min="7692" max="7692" width="9.7109375" style="190" bestFit="1" customWidth="1"/>
    <col min="7693" max="7693" width="7.140625" style="190" bestFit="1" customWidth="1"/>
    <col min="7694" max="7694" width="9.7109375" style="190" bestFit="1" customWidth="1"/>
    <col min="7695" max="7695" width="28.7109375" style="190" customWidth="1"/>
    <col min="7696" max="7696" width="0" style="190" hidden="1" customWidth="1"/>
    <col min="7697" max="7936" width="4.85546875" style="190"/>
    <col min="7937" max="7937" width="4.42578125" style="190" customWidth="1"/>
    <col min="7938" max="7938" width="24.5703125" style="190" customWidth="1"/>
    <col min="7939" max="7939" width="23.7109375" style="190" customWidth="1"/>
    <col min="7940" max="7940" width="9.42578125" style="190" bestFit="1" customWidth="1"/>
    <col min="7941" max="7941" width="7.140625" style="190" bestFit="1" customWidth="1"/>
    <col min="7942" max="7942" width="9.7109375" style="190" bestFit="1" customWidth="1"/>
    <col min="7943" max="7943" width="7.140625" style="190" bestFit="1" customWidth="1"/>
    <col min="7944" max="7944" width="9.7109375" style="190" bestFit="1" customWidth="1"/>
    <col min="7945" max="7945" width="7.140625" style="190" bestFit="1" customWidth="1"/>
    <col min="7946" max="7946" width="9.7109375" style="190" bestFit="1" customWidth="1"/>
    <col min="7947" max="7947" width="7.140625" style="190" bestFit="1" customWidth="1"/>
    <col min="7948" max="7948" width="9.7109375" style="190" bestFit="1" customWidth="1"/>
    <col min="7949" max="7949" width="7.140625" style="190" bestFit="1" customWidth="1"/>
    <col min="7950" max="7950" width="9.7109375" style="190" bestFit="1" customWidth="1"/>
    <col min="7951" max="7951" width="28.7109375" style="190" customWidth="1"/>
    <col min="7952" max="7952" width="0" style="190" hidden="1" customWidth="1"/>
    <col min="7953" max="8192" width="4.85546875" style="190"/>
    <col min="8193" max="8193" width="4.42578125" style="190" customWidth="1"/>
    <col min="8194" max="8194" width="24.5703125" style="190" customWidth="1"/>
    <col min="8195" max="8195" width="23.7109375" style="190" customWidth="1"/>
    <col min="8196" max="8196" width="9.42578125" style="190" bestFit="1" customWidth="1"/>
    <col min="8197" max="8197" width="7.140625" style="190" bestFit="1" customWidth="1"/>
    <col min="8198" max="8198" width="9.7109375" style="190" bestFit="1" customWidth="1"/>
    <col min="8199" max="8199" width="7.140625" style="190" bestFit="1" customWidth="1"/>
    <col min="8200" max="8200" width="9.7109375" style="190" bestFit="1" customWidth="1"/>
    <col min="8201" max="8201" width="7.140625" style="190" bestFit="1" customWidth="1"/>
    <col min="8202" max="8202" width="9.7109375" style="190" bestFit="1" customWidth="1"/>
    <col min="8203" max="8203" width="7.140625" style="190" bestFit="1" customWidth="1"/>
    <col min="8204" max="8204" width="9.7109375" style="190" bestFit="1" customWidth="1"/>
    <col min="8205" max="8205" width="7.140625" style="190" bestFit="1" customWidth="1"/>
    <col min="8206" max="8206" width="9.7109375" style="190" bestFit="1" customWidth="1"/>
    <col min="8207" max="8207" width="28.7109375" style="190" customWidth="1"/>
    <col min="8208" max="8208" width="0" style="190" hidden="1" customWidth="1"/>
    <col min="8209" max="8448" width="4.85546875" style="190"/>
    <col min="8449" max="8449" width="4.42578125" style="190" customWidth="1"/>
    <col min="8450" max="8450" width="24.5703125" style="190" customWidth="1"/>
    <col min="8451" max="8451" width="23.7109375" style="190" customWidth="1"/>
    <col min="8452" max="8452" width="9.42578125" style="190" bestFit="1" customWidth="1"/>
    <col min="8453" max="8453" width="7.140625" style="190" bestFit="1" customWidth="1"/>
    <col min="8454" max="8454" width="9.7109375" style="190" bestFit="1" customWidth="1"/>
    <col min="8455" max="8455" width="7.140625" style="190" bestFit="1" customWidth="1"/>
    <col min="8456" max="8456" width="9.7109375" style="190" bestFit="1" customWidth="1"/>
    <col min="8457" max="8457" width="7.140625" style="190" bestFit="1" customWidth="1"/>
    <col min="8458" max="8458" width="9.7109375" style="190" bestFit="1" customWidth="1"/>
    <col min="8459" max="8459" width="7.140625" style="190" bestFit="1" customWidth="1"/>
    <col min="8460" max="8460" width="9.7109375" style="190" bestFit="1" customWidth="1"/>
    <col min="8461" max="8461" width="7.140625" style="190" bestFit="1" customWidth="1"/>
    <col min="8462" max="8462" width="9.7109375" style="190" bestFit="1" customWidth="1"/>
    <col min="8463" max="8463" width="28.7109375" style="190" customWidth="1"/>
    <col min="8464" max="8464" width="0" style="190" hidden="1" customWidth="1"/>
    <col min="8465" max="8704" width="4.85546875" style="190"/>
    <col min="8705" max="8705" width="4.42578125" style="190" customWidth="1"/>
    <col min="8706" max="8706" width="24.5703125" style="190" customWidth="1"/>
    <col min="8707" max="8707" width="23.7109375" style="190" customWidth="1"/>
    <col min="8708" max="8708" width="9.42578125" style="190" bestFit="1" customWidth="1"/>
    <col min="8709" max="8709" width="7.140625" style="190" bestFit="1" customWidth="1"/>
    <col min="8710" max="8710" width="9.7109375" style="190" bestFit="1" customWidth="1"/>
    <col min="8711" max="8711" width="7.140625" style="190" bestFit="1" customWidth="1"/>
    <col min="8712" max="8712" width="9.7109375" style="190" bestFit="1" customWidth="1"/>
    <col min="8713" max="8713" width="7.140625" style="190" bestFit="1" customWidth="1"/>
    <col min="8714" max="8714" width="9.7109375" style="190" bestFit="1" customWidth="1"/>
    <col min="8715" max="8715" width="7.140625" style="190" bestFit="1" customWidth="1"/>
    <col min="8716" max="8716" width="9.7109375" style="190" bestFit="1" customWidth="1"/>
    <col min="8717" max="8717" width="7.140625" style="190" bestFit="1" customWidth="1"/>
    <col min="8718" max="8718" width="9.7109375" style="190" bestFit="1" customWidth="1"/>
    <col min="8719" max="8719" width="28.7109375" style="190" customWidth="1"/>
    <col min="8720" max="8720" width="0" style="190" hidden="1" customWidth="1"/>
    <col min="8721" max="8960" width="4.85546875" style="190"/>
    <col min="8961" max="8961" width="4.42578125" style="190" customWidth="1"/>
    <col min="8962" max="8962" width="24.5703125" style="190" customWidth="1"/>
    <col min="8963" max="8963" width="23.7109375" style="190" customWidth="1"/>
    <col min="8964" max="8964" width="9.42578125" style="190" bestFit="1" customWidth="1"/>
    <col min="8965" max="8965" width="7.140625" style="190" bestFit="1" customWidth="1"/>
    <col min="8966" max="8966" width="9.7109375" style="190" bestFit="1" customWidth="1"/>
    <col min="8967" max="8967" width="7.140625" style="190" bestFit="1" customWidth="1"/>
    <col min="8968" max="8968" width="9.7109375" style="190" bestFit="1" customWidth="1"/>
    <col min="8969" max="8969" width="7.140625" style="190" bestFit="1" customWidth="1"/>
    <col min="8970" max="8970" width="9.7109375" style="190" bestFit="1" customWidth="1"/>
    <col min="8971" max="8971" width="7.140625" style="190" bestFit="1" customWidth="1"/>
    <col min="8972" max="8972" width="9.7109375" style="190" bestFit="1" customWidth="1"/>
    <col min="8973" max="8973" width="7.140625" style="190" bestFit="1" customWidth="1"/>
    <col min="8974" max="8974" width="9.7109375" style="190" bestFit="1" customWidth="1"/>
    <col min="8975" max="8975" width="28.7109375" style="190" customWidth="1"/>
    <col min="8976" max="8976" width="0" style="190" hidden="1" customWidth="1"/>
    <col min="8977" max="9216" width="4.85546875" style="190"/>
    <col min="9217" max="9217" width="4.42578125" style="190" customWidth="1"/>
    <col min="9218" max="9218" width="24.5703125" style="190" customWidth="1"/>
    <col min="9219" max="9219" width="23.7109375" style="190" customWidth="1"/>
    <col min="9220" max="9220" width="9.42578125" style="190" bestFit="1" customWidth="1"/>
    <col min="9221" max="9221" width="7.140625" style="190" bestFit="1" customWidth="1"/>
    <col min="9222" max="9222" width="9.7109375" style="190" bestFit="1" customWidth="1"/>
    <col min="9223" max="9223" width="7.140625" style="190" bestFit="1" customWidth="1"/>
    <col min="9224" max="9224" width="9.7109375" style="190" bestFit="1" customWidth="1"/>
    <col min="9225" max="9225" width="7.140625" style="190" bestFit="1" customWidth="1"/>
    <col min="9226" max="9226" width="9.7109375" style="190" bestFit="1" customWidth="1"/>
    <col min="9227" max="9227" width="7.140625" style="190" bestFit="1" customWidth="1"/>
    <col min="9228" max="9228" width="9.7109375" style="190" bestFit="1" customWidth="1"/>
    <col min="9229" max="9229" width="7.140625" style="190" bestFit="1" customWidth="1"/>
    <col min="9230" max="9230" width="9.7109375" style="190" bestFit="1" customWidth="1"/>
    <col min="9231" max="9231" width="28.7109375" style="190" customWidth="1"/>
    <col min="9232" max="9232" width="0" style="190" hidden="1" customWidth="1"/>
    <col min="9233" max="9472" width="4.85546875" style="190"/>
    <col min="9473" max="9473" width="4.42578125" style="190" customWidth="1"/>
    <col min="9474" max="9474" width="24.5703125" style="190" customWidth="1"/>
    <col min="9475" max="9475" width="23.7109375" style="190" customWidth="1"/>
    <col min="9476" max="9476" width="9.42578125" style="190" bestFit="1" customWidth="1"/>
    <col min="9477" max="9477" width="7.140625" style="190" bestFit="1" customWidth="1"/>
    <col min="9478" max="9478" width="9.7109375" style="190" bestFit="1" customWidth="1"/>
    <col min="9479" max="9479" width="7.140625" style="190" bestFit="1" customWidth="1"/>
    <col min="9480" max="9480" width="9.7109375" style="190" bestFit="1" customWidth="1"/>
    <col min="9481" max="9481" width="7.140625" style="190" bestFit="1" customWidth="1"/>
    <col min="9482" max="9482" width="9.7109375" style="190" bestFit="1" customWidth="1"/>
    <col min="9483" max="9483" width="7.140625" style="190" bestFit="1" customWidth="1"/>
    <col min="9484" max="9484" width="9.7109375" style="190" bestFit="1" customWidth="1"/>
    <col min="9485" max="9485" width="7.140625" style="190" bestFit="1" customWidth="1"/>
    <col min="9486" max="9486" width="9.7109375" style="190" bestFit="1" customWidth="1"/>
    <col min="9487" max="9487" width="28.7109375" style="190" customWidth="1"/>
    <col min="9488" max="9488" width="0" style="190" hidden="1" customWidth="1"/>
    <col min="9489" max="9728" width="4.85546875" style="190"/>
    <col min="9729" max="9729" width="4.42578125" style="190" customWidth="1"/>
    <col min="9730" max="9730" width="24.5703125" style="190" customWidth="1"/>
    <col min="9731" max="9731" width="23.7109375" style="190" customWidth="1"/>
    <col min="9732" max="9732" width="9.42578125" style="190" bestFit="1" customWidth="1"/>
    <col min="9733" max="9733" width="7.140625" style="190" bestFit="1" customWidth="1"/>
    <col min="9734" max="9734" width="9.7109375" style="190" bestFit="1" customWidth="1"/>
    <col min="9735" max="9735" width="7.140625" style="190" bestFit="1" customWidth="1"/>
    <col min="9736" max="9736" width="9.7109375" style="190" bestFit="1" customWidth="1"/>
    <col min="9737" max="9737" width="7.140625" style="190" bestFit="1" customWidth="1"/>
    <col min="9738" max="9738" width="9.7109375" style="190" bestFit="1" customWidth="1"/>
    <col min="9739" max="9739" width="7.140625" style="190" bestFit="1" customWidth="1"/>
    <col min="9740" max="9740" width="9.7109375" style="190" bestFit="1" customWidth="1"/>
    <col min="9741" max="9741" width="7.140625" style="190" bestFit="1" customWidth="1"/>
    <col min="9742" max="9742" width="9.7109375" style="190" bestFit="1" customWidth="1"/>
    <col min="9743" max="9743" width="28.7109375" style="190" customWidth="1"/>
    <col min="9744" max="9744" width="0" style="190" hidden="1" customWidth="1"/>
    <col min="9745" max="9984" width="4.85546875" style="190"/>
    <col min="9985" max="9985" width="4.42578125" style="190" customWidth="1"/>
    <col min="9986" max="9986" width="24.5703125" style="190" customWidth="1"/>
    <col min="9987" max="9987" width="23.7109375" style="190" customWidth="1"/>
    <col min="9988" max="9988" width="9.42578125" style="190" bestFit="1" customWidth="1"/>
    <col min="9989" max="9989" width="7.140625" style="190" bestFit="1" customWidth="1"/>
    <col min="9990" max="9990" width="9.7109375" style="190" bestFit="1" customWidth="1"/>
    <col min="9991" max="9991" width="7.140625" style="190" bestFit="1" customWidth="1"/>
    <col min="9992" max="9992" width="9.7109375" style="190" bestFit="1" customWidth="1"/>
    <col min="9993" max="9993" width="7.140625" style="190" bestFit="1" customWidth="1"/>
    <col min="9994" max="9994" width="9.7109375" style="190" bestFit="1" customWidth="1"/>
    <col min="9995" max="9995" width="7.140625" style="190" bestFit="1" customWidth="1"/>
    <col min="9996" max="9996" width="9.7109375" style="190" bestFit="1" customWidth="1"/>
    <col min="9997" max="9997" width="7.140625" style="190" bestFit="1" customWidth="1"/>
    <col min="9998" max="9998" width="9.7109375" style="190" bestFit="1" customWidth="1"/>
    <col min="9999" max="9999" width="28.7109375" style="190" customWidth="1"/>
    <col min="10000" max="10000" width="0" style="190" hidden="1" customWidth="1"/>
    <col min="10001" max="10240" width="4.85546875" style="190"/>
    <col min="10241" max="10241" width="4.42578125" style="190" customWidth="1"/>
    <col min="10242" max="10242" width="24.5703125" style="190" customWidth="1"/>
    <col min="10243" max="10243" width="23.7109375" style="190" customWidth="1"/>
    <col min="10244" max="10244" width="9.42578125" style="190" bestFit="1" customWidth="1"/>
    <col min="10245" max="10245" width="7.140625" style="190" bestFit="1" customWidth="1"/>
    <col min="10246" max="10246" width="9.7109375" style="190" bestFit="1" customWidth="1"/>
    <col min="10247" max="10247" width="7.140625" style="190" bestFit="1" customWidth="1"/>
    <col min="10248" max="10248" width="9.7109375" style="190" bestFit="1" customWidth="1"/>
    <col min="10249" max="10249" width="7.140625" style="190" bestFit="1" customWidth="1"/>
    <col min="10250" max="10250" width="9.7109375" style="190" bestFit="1" customWidth="1"/>
    <col min="10251" max="10251" width="7.140625" style="190" bestFit="1" customWidth="1"/>
    <col min="10252" max="10252" width="9.7109375" style="190" bestFit="1" customWidth="1"/>
    <col min="10253" max="10253" width="7.140625" style="190" bestFit="1" customWidth="1"/>
    <col min="10254" max="10254" width="9.7109375" style="190" bestFit="1" customWidth="1"/>
    <col min="10255" max="10255" width="28.7109375" style="190" customWidth="1"/>
    <col min="10256" max="10256" width="0" style="190" hidden="1" customWidth="1"/>
    <col min="10257" max="10496" width="4.85546875" style="190"/>
    <col min="10497" max="10497" width="4.42578125" style="190" customWidth="1"/>
    <col min="10498" max="10498" width="24.5703125" style="190" customWidth="1"/>
    <col min="10499" max="10499" width="23.7109375" style="190" customWidth="1"/>
    <col min="10500" max="10500" width="9.42578125" style="190" bestFit="1" customWidth="1"/>
    <col min="10501" max="10501" width="7.140625" style="190" bestFit="1" customWidth="1"/>
    <col min="10502" max="10502" width="9.7109375" style="190" bestFit="1" customWidth="1"/>
    <col min="10503" max="10503" width="7.140625" style="190" bestFit="1" customWidth="1"/>
    <col min="10504" max="10504" width="9.7109375" style="190" bestFit="1" customWidth="1"/>
    <col min="10505" max="10505" width="7.140625" style="190" bestFit="1" customWidth="1"/>
    <col min="10506" max="10506" width="9.7109375" style="190" bestFit="1" customWidth="1"/>
    <col min="10507" max="10507" width="7.140625" style="190" bestFit="1" customWidth="1"/>
    <col min="10508" max="10508" width="9.7109375" style="190" bestFit="1" customWidth="1"/>
    <col min="10509" max="10509" width="7.140625" style="190" bestFit="1" customWidth="1"/>
    <col min="10510" max="10510" width="9.7109375" style="190" bestFit="1" customWidth="1"/>
    <col min="10511" max="10511" width="28.7109375" style="190" customWidth="1"/>
    <col min="10512" max="10512" width="0" style="190" hidden="1" customWidth="1"/>
    <col min="10513" max="10752" width="4.85546875" style="190"/>
    <col min="10753" max="10753" width="4.42578125" style="190" customWidth="1"/>
    <col min="10754" max="10754" width="24.5703125" style="190" customWidth="1"/>
    <col min="10755" max="10755" width="23.7109375" style="190" customWidth="1"/>
    <col min="10756" max="10756" width="9.42578125" style="190" bestFit="1" customWidth="1"/>
    <col min="10757" max="10757" width="7.140625" style="190" bestFit="1" customWidth="1"/>
    <col min="10758" max="10758" width="9.7109375" style="190" bestFit="1" customWidth="1"/>
    <col min="10759" max="10759" width="7.140625" style="190" bestFit="1" customWidth="1"/>
    <col min="10760" max="10760" width="9.7109375" style="190" bestFit="1" customWidth="1"/>
    <col min="10761" max="10761" width="7.140625" style="190" bestFit="1" customWidth="1"/>
    <col min="10762" max="10762" width="9.7109375" style="190" bestFit="1" customWidth="1"/>
    <col min="10763" max="10763" width="7.140625" style="190" bestFit="1" customWidth="1"/>
    <col min="10764" max="10764" width="9.7109375" style="190" bestFit="1" customWidth="1"/>
    <col min="10765" max="10765" width="7.140625" style="190" bestFit="1" customWidth="1"/>
    <col min="10766" max="10766" width="9.7109375" style="190" bestFit="1" customWidth="1"/>
    <col min="10767" max="10767" width="28.7109375" style="190" customWidth="1"/>
    <col min="10768" max="10768" width="0" style="190" hidden="1" customWidth="1"/>
    <col min="10769" max="11008" width="4.85546875" style="190"/>
    <col min="11009" max="11009" width="4.42578125" style="190" customWidth="1"/>
    <col min="11010" max="11010" width="24.5703125" style="190" customWidth="1"/>
    <col min="11011" max="11011" width="23.7109375" style="190" customWidth="1"/>
    <col min="11012" max="11012" width="9.42578125" style="190" bestFit="1" customWidth="1"/>
    <col min="11013" max="11013" width="7.140625" style="190" bestFit="1" customWidth="1"/>
    <col min="11014" max="11014" width="9.7109375" style="190" bestFit="1" customWidth="1"/>
    <col min="11015" max="11015" width="7.140625" style="190" bestFit="1" customWidth="1"/>
    <col min="11016" max="11016" width="9.7109375" style="190" bestFit="1" customWidth="1"/>
    <col min="11017" max="11017" width="7.140625" style="190" bestFit="1" customWidth="1"/>
    <col min="11018" max="11018" width="9.7109375" style="190" bestFit="1" customWidth="1"/>
    <col min="11019" max="11019" width="7.140625" style="190" bestFit="1" customWidth="1"/>
    <col min="11020" max="11020" width="9.7109375" style="190" bestFit="1" customWidth="1"/>
    <col min="11021" max="11021" width="7.140625" style="190" bestFit="1" customWidth="1"/>
    <col min="11022" max="11022" width="9.7109375" style="190" bestFit="1" customWidth="1"/>
    <col min="11023" max="11023" width="28.7109375" style="190" customWidth="1"/>
    <col min="11024" max="11024" width="0" style="190" hidden="1" customWidth="1"/>
    <col min="11025" max="11264" width="4.85546875" style="190"/>
    <col min="11265" max="11265" width="4.42578125" style="190" customWidth="1"/>
    <col min="11266" max="11266" width="24.5703125" style="190" customWidth="1"/>
    <col min="11267" max="11267" width="23.7109375" style="190" customWidth="1"/>
    <col min="11268" max="11268" width="9.42578125" style="190" bestFit="1" customWidth="1"/>
    <col min="11269" max="11269" width="7.140625" style="190" bestFit="1" customWidth="1"/>
    <col min="11270" max="11270" width="9.7109375" style="190" bestFit="1" customWidth="1"/>
    <col min="11271" max="11271" width="7.140625" style="190" bestFit="1" customWidth="1"/>
    <col min="11272" max="11272" width="9.7109375" style="190" bestFit="1" customWidth="1"/>
    <col min="11273" max="11273" width="7.140625" style="190" bestFit="1" customWidth="1"/>
    <col min="11274" max="11274" width="9.7109375" style="190" bestFit="1" customWidth="1"/>
    <col min="11275" max="11275" width="7.140625" style="190" bestFit="1" customWidth="1"/>
    <col min="11276" max="11276" width="9.7109375" style="190" bestFit="1" customWidth="1"/>
    <col min="11277" max="11277" width="7.140625" style="190" bestFit="1" customWidth="1"/>
    <col min="11278" max="11278" width="9.7109375" style="190" bestFit="1" customWidth="1"/>
    <col min="11279" max="11279" width="28.7109375" style="190" customWidth="1"/>
    <col min="11280" max="11280" width="0" style="190" hidden="1" customWidth="1"/>
    <col min="11281" max="11520" width="4.85546875" style="190"/>
    <col min="11521" max="11521" width="4.42578125" style="190" customWidth="1"/>
    <col min="11522" max="11522" width="24.5703125" style="190" customWidth="1"/>
    <col min="11523" max="11523" width="23.7109375" style="190" customWidth="1"/>
    <col min="11524" max="11524" width="9.42578125" style="190" bestFit="1" customWidth="1"/>
    <col min="11525" max="11525" width="7.140625" style="190" bestFit="1" customWidth="1"/>
    <col min="11526" max="11526" width="9.7109375" style="190" bestFit="1" customWidth="1"/>
    <col min="11527" max="11527" width="7.140625" style="190" bestFit="1" customWidth="1"/>
    <col min="11528" max="11528" width="9.7109375" style="190" bestFit="1" customWidth="1"/>
    <col min="11529" max="11529" width="7.140625" style="190" bestFit="1" customWidth="1"/>
    <col min="11530" max="11530" width="9.7109375" style="190" bestFit="1" customWidth="1"/>
    <col min="11531" max="11531" width="7.140625" style="190" bestFit="1" customWidth="1"/>
    <col min="11532" max="11532" width="9.7109375" style="190" bestFit="1" customWidth="1"/>
    <col min="11533" max="11533" width="7.140625" style="190" bestFit="1" customWidth="1"/>
    <col min="11534" max="11534" width="9.7109375" style="190" bestFit="1" customWidth="1"/>
    <col min="11535" max="11535" width="28.7109375" style="190" customWidth="1"/>
    <col min="11536" max="11536" width="0" style="190" hidden="1" customWidth="1"/>
    <col min="11537" max="11776" width="4.85546875" style="190"/>
    <col min="11777" max="11777" width="4.42578125" style="190" customWidth="1"/>
    <col min="11778" max="11778" width="24.5703125" style="190" customWidth="1"/>
    <col min="11779" max="11779" width="23.7109375" style="190" customWidth="1"/>
    <col min="11780" max="11780" width="9.42578125" style="190" bestFit="1" customWidth="1"/>
    <col min="11781" max="11781" width="7.140625" style="190" bestFit="1" customWidth="1"/>
    <col min="11782" max="11782" width="9.7109375" style="190" bestFit="1" customWidth="1"/>
    <col min="11783" max="11783" width="7.140625" style="190" bestFit="1" customWidth="1"/>
    <col min="11784" max="11784" width="9.7109375" style="190" bestFit="1" customWidth="1"/>
    <col min="11785" max="11785" width="7.140625" style="190" bestFit="1" customWidth="1"/>
    <col min="11786" max="11786" width="9.7109375" style="190" bestFit="1" customWidth="1"/>
    <col min="11787" max="11787" width="7.140625" style="190" bestFit="1" customWidth="1"/>
    <col min="11788" max="11788" width="9.7109375" style="190" bestFit="1" customWidth="1"/>
    <col min="11789" max="11789" width="7.140625" style="190" bestFit="1" customWidth="1"/>
    <col min="11790" max="11790" width="9.7109375" style="190" bestFit="1" customWidth="1"/>
    <col min="11791" max="11791" width="28.7109375" style="190" customWidth="1"/>
    <col min="11792" max="11792" width="0" style="190" hidden="1" customWidth="1"/>
    <col min="11793" max="12032" width="4.85546875" style="190"/>
    <col min="12033" max="12033" width="4.42578125" style="190" customWidth="1"/>
    <col min="12034" max="12034" width="24.5703125" style="190" customWidth="1"/>
    <col min="12035" max="12035" width="23.7109375" style="190" customWidth="1"/>
    <col min="12036" max="12036" width="9.42578125" style="190" bestFit="1" customWidth="1"/>
    <col min="12037" max="12037" width="7.140625" style="190" bestFit="1" customWidth="1"/>
    <col min="12038" max="12038" width="9.7109375" style="190" bestFit="1" customWidth="1"/>
    <col min="12039" max="12039" width="7.140625" style="190" bestFit="1" customWidth="1"/>
    <col min="12040" max="12040" width="9.7109375" style="190" bestFit="1" customWidth="1"/>
    <col min="12041" max="12041" width="7.140625" style="190" bestFit="1" customWidth="1"/>
    <col min="12042" max="12042" width="9.7109375" style="190" bestFit="1" customWidth="1"/>
    <col min="12043" max="12043" width="7.140625" style="190" bestFit="1" customWidth="1"/>
    <col min="12044" max="12044" width="9.7109375" style="190" bestFit="1" customWidth="1"/>
    <col min="12045" max="12045" width="7.140625" style="190" bestFit="1" customWidth="1"/>
    <col min="12046" max="12046" width="9.7109375" style="190" bestFit="1" customWidth="1"/>
    <col min="12047" max="12047" width="28.7109375" style="190" customWidth="1"/>
    <col min="12048" max="12048" width="0" style="190" hidden="1" customWidth="1"/>
    <col min="12049" max="12288" width="4.85546875" style="190"/>
    <col min="12289" max="12289" width="4.42578125" style="190" customWidth="1"/>
    <col min="12290" max="12290" width="24.5703125" style="190" customWidth="1"/>
    <col min="12291" max="12291" width="23.7109375" style="190" customWidth="1"/>
    <col min="12292" max="12292" width="9.42578125" style="190" bestFit="1" customWidth="1"/>
    <col min="12293" max="12293" width="7.140625" style="190" bestFit="1" customWidth="1"/>
    <col min="12294" max="12294" width="9.7109375" style="190" bestFit="1" customWidth="1"/>
    <col min="12295" max="12295" width="7.140625" style="190" bestFit="1" customWidth="1"/>
    <col min="12296" max="12296" width="9.7109375" style="190" bestFit="1" customWidth="1"/>
    <col min="12297" max="12297" width="7.140625" style="190" bestFit="1" customWidth="1"/>
    <col min="12298" max="12298" width="9.7109375" style="190" bestFit="1" customWidth="1"/>
    <col min="12299" max="12299" width="7.140625" style="190" bestFit="1" customWidth="1"/>
    <col min="12300" max="12300" width="9.7109375" style="190" bestFit="1" customWidth="1"/>
    <col min="12301" max="12301" width="7.140625" style="190" bestFit="1" customWidth="1"/>
    <col min="12302" max="12302" width="9.7109375" style="190" bestFit="1" customWidth="1"/>
    <col min="12303" max="12303" width="28.7109375" style="190" customWidth="1"/>
    <col min="12304" max="12304" width="0" style="190" hidden="1" customWidth="1"/>
    <col min="12305" max="12544" width="4.85546875" style="190"/>
    <col min="12545" max="12545" width="4.42578125" style="190" customWidth="1"/>
    <col min="12546" max="12546" width="24.5703125" style="190" customWidth="1"/>
    <col min="12547" max="12547" width="23.7109375" style="190" customWidth="1"/>
    <col min="12548" max="12548" width="9.42578125" style="190" bestFit="1" customWidth="1"/>
    <col min="12549" max="12549" width="7.140625" style="190" bestFit="1" customWidth="1"/>
    <col min="12550" max="12550" width="9.7109375" style="190" bestFit="1" customWidth="1"/>
    <col min="12551" max="12551" width="7.140625" style="190" bestFit="1" customWidth="1"/>
    <col min="12552" max="12552" width="9.7109375" style="190" bestFit="1" customWidth="1"/>
    <col min="12553" max="12553" width="7.140625" style="190" bestFit="1" customWidth="1"/>
    <col min="12554" max="12554" width="9.7109375" style="190" bestFit="1" customWidth="1"/>
    <col min="12555" max="12555" width="7.140625" style="190" bestFit="1" customWidth="1"/>
    <col min="12556" max="12556" width="9.7109375" style="190" bestFit="1" customWidth="1"/>
    <col min="12557" max="12557" width="7.140625" style="190" bestFit="1" customWidth="1"/>
    <col min="12558" max="12558" width="9.7109375" style="190" bestFit="1" customWidth="1"/>
    <col min="12559" max="12559" width="28.7109375" style="190" customWidth="1"/>
    <col min="12560" max="12560" width="0" style="190" hidden="1" customWidth="1"/>
    <col min="12561" max="12800" width="4.85546875" style="190"/>
    <col min="12801" max="12801" width="4.42578125" style="190" customWidth="1"/>
    <col min="12802" max="12802" width="24.5703125" style="190" customWidth="1"/>
    <col min="12803" max="12803" width="23.7109375" style="190" customWidth="1"/>
    <col min="12804" max="12804" width="9.42578125" style="190" bestFit="1" customWidth="1"/>
    <col min="12805" max="12805" width="7.140625" style="190" bestFit="1" customWidth="1"/>
    <col min="12806" max="12806" width="9.7109375" style="190" bestFit="1" customWidth="1"/>
    <col min="12807" max="12807" width="7.140625" style="190" bestFit="1" customWidth="1"/>
    <col min="12808" max="12808" width="9.7109375" style="190" bestFit="1" customWidth="1"/>
    <col min="12809" max="12809" width="7.140625" style="190" bestFit="1" customWidth="1"/>
    <col min="12810" max="12810" width="9.7109375" style="190" bestFit="1" customWidth="1"/>
    <col min="12811" max="12811" width="7.140625" style="190" bestFit="1" customWidth="1"/>
    <col min="12812" max="12812" width="9.7109375" style="190" bestFit="1" customWidth="1"/>
    <col min="12813" max="12813" width="7.140625" style="190" bestFit="1" customWidth="1"/>
    <col min="12814" max="12814" width="9.7109375" style="190" bestFit="1" customWidth="1"/>
    <col min="12815" max="12815" width="28.7109375" style="190" customWidth="1"/>
    <col min="12816" max="12816" width="0" style="190" hidden="1" customWidth="1"/>
    <col min="12817" max="13056" width="4.85546875" style="190"/>
    <col min="13057" max="13057" width="4.42578125" style="190" customWidth="1"/>
    <col min="13058" max="13058" width="24.5703125" style="190" customWidth="1"/>
    <col min="13059" max="13059" width="23.7109375" style="190" customWidth="1"/>
    <col min="13060" max="13060" width="9.42578125" style="190" bestFit="1" customWidth="1"/>
    <col min="13061" max="13061" width="7.140625" style="190" bestFit="1" customWidth="1"/>
    <col min="13062" max="13062" width="9.7109375" style="190" bestFit="1" customWidth="1"/>
    <col min="13063" max="13063" width="7.140625" style="190" bestFit="1" customWidth="1"/>
    <col min="13064" max="13064" width="9.7109375" style="190" bestFit="1" customWidth="1"/>
    <col min="13065" max="13065" width="7.140625" style="190" bestFit="1" customWidth="1"/>
    <col min="13066" max="13066" width="9.7109375" style="190" bestFit="1" customWidth="1"/>
    <col min="13067" max="13067" width="7.140625" style="190" bestFit="1" customWidth="1"/>
    <col min="13068" max="13068" width="9.7109375" style="190" bestFit="1" customWidth="1"/>
    <col min="13069" max="13069" width="7.140625" style="190" bestFit="1" customWidth="1"/>
    <col min="13070" max="13070" width="9.7109375" style="190" bestFit="1" customWidth="1"/>
    <col min="13071" max="13071" width="28.7109375" style="190" customWidth="1"/>
    <col min="13072" max="13072" width="0" style="190" hidden="1" customWidth="1"/>
    <col min="13073" max="13312" width="4.85546875" style="190"/>
    <col min="13313" max="13313" width="4.42578125" style="190" customWidth="1"/>
    <col min="13314" max="13314" width="24.5703125" style="190" customWidth="1"/>
    <col min="13315" max="13315" width="23.7109375" style="190" customWidth="1"/>
    <col min="13316" max="13316" width="9.42578125" style="190" bestFit="1" customWidth="1"/>
    <col min="13317" max="13317" width="7.140625" style="190" bestFit="1" customWidth="1"/>
    <col min="13318" max="13318" width="9.7109375" style="190" bestFit="1" customWidth="1"/>
    <col min="13319" max="13319" width="7.140625" style="190" bestFit="1" customWidth="1"/>
    <col min="13320" max="13320" width="9.7109375" style="190" bestFit="1" customWidth="1"/>
    <col min="13321" max="13321" width="7.140625" style="190" bestFit="1" customWidth="1"/>
    <col min="13322" max="13322" width="9.7109375" style="190" bestFit="1" customWidth="1"/>
    <col min="13323" max="13323" width="7.140625" style="190" bestFit="1" customWidth="1"/>
    <col min="13324" max="13324" width="9.7109375" style="190" bestFit="1" customWidth="1"/>
    <col min="13325" max="13325" width="7.140625" style="190" bestFit="1" customWidth="1"/>
    <col min="13326" max="13326" width="9.7109375" style="190" bestFit="1" customWidth="1"/>
    <col min="13327" max="13327" width="28.7109375" style="190" customWidth="1"/>
    <col min="13328" max="13328" width="0" style="190" hidden="1" customWidth="1"/>
    <col min="13329" max="13568" width="4.85546875" style="190"/>
    <col min="13569" max="13569" width="4.42578125" style="190" customWidth="1"/>
    <col min="13570" max="13570" width="24.5703125" style="190" customWidth="1"/>
    <col min="13571" max="13571" width="23.7109375" style="190" customWidth="1"/>
    <col min="13572" max="13572" width="9.42578125" style="190" bestFit="1" customWidth="1"/>
    <col min="13573" max="13573" width="7.140625" style="190" bestFit="1" customWidth="1"/>
    <col min="13574" max="13574" width="9.7109375" style="190" bestFit="1" customWidth="1"/>
    <col min="13575" max="13575" width="7.140625" style="190" bestFit="1" customWidth="1"/>
    <col min="13576" max="13576" width="9.7109375" style="190" bestFit="1" customWidth="1"/>
    <col min="13577" max="13577" width="7.140625" style="190" bestFit="1" customWidth="1"/>
    <col min="13578" max="13578" width="9.7109375" style="190" bestFit="1" customWidth="1"/>
    <col min="13579" max="13579" width="7.140625" style="190" bestFit="1" customWidth="1"/>
    <col min="13580" max="13580" width="9.7109375" style="190" bestFit="1" customWidth="1"/>
    <col min="13581" max="13581" width="7.140625" style="190" bestFit="1" customWidth="1"/>
    <col min="13582" max="13582" width="9.7109375" style="190" bestFit="1" customWidth="1"/>
    <col min="13583" max="13583" width="28.7109375" style="190" customWidth="1"/>
    <col min="13584" max="13584" width="0" style="190" hidden="1" customWidth="1"/>
    <col min="13585" max="13824" width="4.85546875" style="190"/>
    <col min="13825" max="13825" width="4.42578125" style="190" customWidth="1"/>
    <col min="13826" max="13826" width="24.5703125" style="190" customWidth="1"/>
    <col min="13827" max="13827" width="23.7109375" style="190" customWidth="1"/>
    <col min="13828" max="13828" width="9.42578125" style="190" bestFit="1" customWidth="1"/>
    <col min="13829" max="13829" width="7.140625" style="190" bestFit="1" customWidth="1"/>
    <col min="13830" max="13830" width="9.7109375" style="190" bestFit="1" customWidth="1"/>
    <col min="13831" max="13831" width="7.140625" style="190" bestFit="1" customWidth="1"/>
    <col min="13832" max="13832" width="9.7109375" style="190" bestFit="1" customWidth="1"/>
    <col min="13833" max="13833" width="7.140625" style="190" bestFit="1" customWidth="1"/>
    <col min="13834" max="13834" width="9.7109375" style="190" bestFit="1" customWidth="1"/>
    <col min="13835" max="13835" width="7.140625" style="190" bestFit="1" customWidth="1"/>
    <col min="13836" max="13836" width="9.7109375" style="190" bestFit="1" customWidth="1"/>
    <col min="13837" max="13837" width="7.140625" style="190" bestFit="1" customWidth="1"/>
    <col min="13838" max="13838" width="9.7109375" style="190" bestFit="1" customWidth="1"/>
    <col min="13839" max="13839" width="28.7109375" style="190" customWidth="1"/>
    <col min="13840" max="13840" width="0" style="190" hidden="1" customWidth="1"/>
    <col min="13841" max="14080" width="4.85546875" style="190"/>
    <col min="14081" max="14081" width="4.42578125" style="190" customWidth="1"/>
    <col min="14082" max="14082" width="24.5703125" style="190" customWidth="1"/>
    <col min="14083" max="14083" width="23.7109375" style="190" customWidth="1"/>
    <col min="14084" max="14084" width="9.42578125" style="190" bestFit="1" customWidth="1"/>
    <col min="14085" max="14085" width="7.140625" style="190" bestFit="1" customWidth="1"/>
    <col min="14086" max="14086" width="9.7109375" style="190" bestFit="1" customWidth="1"/>
    <col min="14087" max="14087" width="7.140625" style="190" bestFit="1" customWidth="1"/>
    <col min="14088" max="14088" width="9.7109375" style="190" bestFit="1" customWidth="1"/>
    <col min="14089" max="14089" width="7.140625" style="190" bestFit="1" customWidth="1"/>
    <col min="14090" max="14090" width="9.7109375" style="190" bestFit="1" customWidth="1"/>
    <col min="14091" max="14091" width="7.140625" style="190" bestFit="1" customWidth="1"/>
    <col min="14092" max="14092" width="9.7109375" style="190" bestFit="1" customWidth="1"/>
    <col min="14093" max="14093" width="7.140625" style="190" bestFit="1" customWidth="1"/>
    <col min="14094" max="14094" width="9.7109375" style="190" bestFit="1" customWidth="1"/>
    <col min="14095" max="14095" width="28.7109375" style="190" customWidth="1"/>
    <col min="14096" max="14096" width="0" style="190" hidden="1" customWidth="1"/>
    <col min="14097" max="14336" width="4.85546875" style="190"/>
    <col min="14337" max="14337" width="4.42578125" style="190" customWidth="1"/>
    <col min="14338" max="14338" width="24.5703125" style="190" customWidth="1"/>
    <col min="14339" max="14339" width="23.7109375" style="190" customWidth="1"/>
    <col min="14340" max="14340" width="9.42578125" style="190" bestFit="1" customWidth="1"/>
    <col min="14341" max="14341" width="7.140625" style="190" bestFit="1" customWidth="1"/>
    <col min="14342" max="14342" width="9.7109375" style="190" bestFit="1" customWidth="1"/>
    <col min="14343" max="14343" width="7.140625" style="190" bestFit="1" customWidth="1"/>
    <col min="14344" max="14344" width="9.7109375" style="190" bestFit="1" customWidth="1"/>
    <col min="14345" max="14345" width="7.140625" style="190" bestFit="1" customWidth="1"/>
    <col min="14346" max="14346" width="9.7109375" style="190" bestFit="1" customWidth="1"/>
    <col min="14347" max="14347" width="7.140625" style="190" bestFit="1" customWidth="1"/>
    <col min="14348" max="14348" width="9.7109375" style="190" bestFit="1" customWidth="1"/>
    <col min="14349" max="14349" width="7.140625" style="190" bestFit="1" customWidth="1"/>
    <col min="14350" max="14350" width="9.7109375" style="190" bestFit="1" customWidth="1"/>
    <col min="14351" max="14351" width="28.7109375" style="190" customWidth="1"/>
    <col min="14352" max="14352" width="0" style="190" hidden="1" customWidth="1"/>
    <col min="14353" max="14592" width="4.85546875" style="190"/>
    <col min="14593" max="14593" width="4.42578125" style="190" customWidth="1"/>
    <col min="14594" max="14594" width="24.5703125" style="190" customWidth="1"/>
    <col min="14595" max="14595" width="23.7109375" style="190" customWidth="1"/>
    <col min="14596" max="14596" width="9.42578125" style="190" bestFit="1" customWidth="1"/>
    <col min="14597" max="14597" width="7.140625" style="190" bestFit="1" customWidth="1"/>
    <col min="14598" max="14598" width="9.7109375" style="190" bestFit="1" customWidth="1"/>
    <col min="14599" max="14599" width="7.140625" style="190" bestFit="1" customWidth="1"/>
    <col min="14600" max="14600" width="9.7109375" style="190" bestFit="1" customWidth="1"/>
    <col min="14601" max="14601" width="7.140625" style="190" bestFit="1" customWidth="1"/>
    <col min="14602" max="14602" width="9.7109375" style="190" bestFit="1" customWidth="1"/>
    <col min="14603" max="14603" width="7.140625" style="190" bestFit="1" customWidth="1"/>
    <col min="14604" max="14604" width="9.7109375" style="190" bestFit="1" customWidth="1"/>
    <col min="14605" max="14605" width="7.140625" style="190" bestFit="1" customWidth="1"/>
    <col min="14606" max="14606" width="9.7109375" style="190" bestFit="1" customWidth="1"/>
    <col min="14607" max="14607" width="28.7109375" style="190" customWidth="1"/>
    <col min="14608" max="14608" width="0" style="190" hidden="1" customWidth="1"/>
    <col min="14609" max="14848" width="4.85546875" style="190"/>
    <col min="14849" max="14849" width="4.42578125" style="190" customWidth="1"/>
    <col min="14850" max="14850" width="24.5703125" style="190" customWidth="1"/>
    <col min="14851" max="14851" width="23.7109375" style="190" customWidth="1"/>
    <col min="14852" max="14852" width="9.42578125" style="190" bestFit="1" customWidth="1"/>
    <col min="14853" max="14853" width="7.140625" style="190" bestFit="1" customWidth="1"/>
    <col min="14854" max="14854" width="9.7109375" style="190" bestFit="1" customWidth="1"/>
    <col min="14855" max="14855" width="7.140625" style="190" bestFit="1" customWidth="1"/>
    <col min="14856" max="14856" width="9.7109375" style="190" bestFit="1" customWidth="1"/>
    <col min="14857" max="14857" width="7.140625" style="190" bestFit="1" customWidth="1"/>
    <col min="14858" max="14858" width="9.7109375" style="190" bestFit="1" customWidth="1"/>
    <col min="14859" max="14859" width="7.140625" style="190" bestFit="1" customWidth="1"/>
    <col min="14860" max="14860" width="9.7109375" style="190" bestFit="1" customWidth="1"/>
    <col min="14861" max="14861" width="7.140625" style="190" bestFit="1" customWidth="1"/>
    <col min="14862" max="14862" width="9.7109375" style="190" bestFit="1" customWidth="1"/>
    <col min="14863" max="14863" width="28.7109375" style="190" customWidth="1"/>
    <col min="14864" max="14864" width="0" style="190" hidden="1" customWidth="1"/>
    <col min="14865" max="15104" width="4.85546875" style="190"/>
    <col min="15105" max="15105" width="4.42578125" style="190" customWidth="1"/>
    <col min="15106" max="15106" width="24.5703125" style="190" customWidth="1"/>
    <col min="15107" max="15107" width="23.7109375" style="190" customWidth="1"/>
    <col min="15108" max="15108" width="9.42578125" style="190" bestFit="1" customWidth="1"/>
    <col min="15109" max="15109" width="7.140625" style="190" bestFit="1" customWidth="1"/>
    <col min="15110" max="15110" width="9.7109375" style="190" bestFit="1" customWidth="1"/>
    <col min="15111" max="15111" width="7.140625" style="190" bestFit="1" customWidth="1"/>
    <col min="15112" max="15112" width="9.7109375" style="190" bestFit="1" customWidth="1"/>
    <col min="15113" max="15113" width="7.140625" style="190" bestFit="1" customWidth="1"/>
    <col min="15114" max="15114" width="9.7109375" style="190" bestFit="1" customWidth="1"/>
    <col min="15115" max="15115" width="7.140625" style="190" bestFit="1" customWidth="1"/>
    <col min="15116" max="15116" width="9.7109375" style="190" bestFit="1" customWidth="1"/>
    <col min="15117" max="15117" width="7.140625" style="190" bestFit="1" customWidth="1"/>
    <col min="15118" max="15118" width="9.7109375" style="190" bestFit="1" customWidth="1"/>
    <col min="15119" max="15119" width="28.7109375" style="190" customWidth="1"/>
    <col min="15120" max="15120" width="0" style="190" hidden="1" customWidth="1"/>
    <col min="15121" max="15360" width="4.85546875" style="190"/>
    <col min="15361" max="15361" width="4.42578125" style="190" customWidth="1"/>
    <col min="15362" max="15362" width="24.5703125" style="190" customWidth="1"/>
    <col min="15363" max="15363" width="23.7109375" style="190" customWidth="1"/>
    <col min="15364" max="15364" width="9.42578125" style="190" bestFit="1" customWidth="1"/>
    <col min="15365" max="15365" width="7.140625" style="190" bestFit="1" customWidth="1"/>
    <col min="15366" max="15366" width="9.7109375" style="190" bestFit="1" customWidth="1"/>
    <col min="15367" max="15367" width="7.140625" style="190" bestFit="1" customWidth="1"/>
    <col min="15368" max="15368" width="9.7109375" style="190" bestFit="1" customWidth="1"/>
    <col min="15369" max="15369" width="7.140625" style="190" bestFit="1" customWidth="1"/>
    <col min="15370" max="15370" width="9.7109375" style="190" bestFit="1" customWidth="1"/>
    <col min="15371" max="15371" width="7.140625" style="190" bestFit="1" customWidth="1"/>
    <col min="15372" max="15372" width="9.7109375" style="190" bestFit="1" customWidth="1"/>
    <col min="15373" max="15373" width="7.140625" style="190" bestFit="1" customWidth="1"/>
    <col min="15374" max="15374" width="9.7109375" style="190" bestFit="1" customWidth="1"/>
    <col min="15375" max="15375" width="28.7109375" style="190" customWidth="1"/>
    <col min="15376" max="15376" width="0" style="190" hidden="1" customWidth="1"/>
    <col min="15377" max="15616" width="4.85546875" style="190"/>
    <col min="15617" max="15617" width="4.42578125" style="190" customWidth="1"/>
    <col min="15618" max="15618" width="24.5703125" style="190" customWidth="1"/>
    <col min="15619" max="15619" width="23.7109375" style="190" customWidth="1"/>
    <col min="15620" max="15620" width="9.42578125" style="190" bestFit="1" customWidth="1"/>
    <col min="15621" max="15621" width="7.140625" style="190" bestFit="1" customWidth="1"/>
    <col min="15622" max="15622" width="9.7109375" style="190" bestFit="1" customWidth="1"/>
    <col min="15623" max="15623" width="7.140625" style="190" bestFit="1" customWidth="1"/>
    <col min="15624" max="15624" width="9.7109375" style="190" bestFit="1" customWidth="1"/>
    <col min="15625" max="15625" width="7.140625" style="190" bestFit="1" customWidth="1"/>
    <col min="15626" max="15626" width="9.7109375" style="190" bestFit="1" customWidth="1"/>
    <col min="15627" max="15627" width="7.140625" style="190" bestFit="1" customWidth="1"/>
    <col min="15628" max="15628" width="9.7109375" style="190" bestFit="1" customWidth="1"/>
    <col min="15629" max="15629" width="7.140625" style="190" bestFit="1" customWidth="1"/>
    <col min="15630" max="15630" width="9.7109375" style="190" bestFit="1" customWidth="1"/>
    <col min="15631" max="15631" width="28.7109375" style="190" customWidth="1"/>
    <col min="15632" max="15632" width="0" style="190" hidden="1" customWidth="1"/>
    <col min="15633" max="15872" width="4.85546875" style="190"/>
    <col min="15873" max="15873" width="4.42578125" style="190" customWidth="1"/>
    <col min="15874" max="15874" width="24.5703125" style="190" customWidth="1"/>
    <col min="15875" max="15875" width="23.7109375" style="190" customWidth="1"/>
    <col min="15876" max="15876" width="9.42578125" style="190" bestFit="1" customWidth="1"/>
    <col min="15877" max="15877" width="7.140625" style="190" bestFit="1" customWidth="1"/>
    <col min="15878" max="15878" width="9.7109375" style="190" bestFit="1" customWidth="1"/>
    <col min="15879" max="15879" width="7.140625" style="190" bestFit="1" customWidth="1"/>
    <col min="15880" max="15880" width="9.7109375" style="190" bestFit="1" customWidth="1"/>
    <col min="15881" max="15881" width="7.140625" style="190" bestFit="1" customWidth="1"/>
    <col min="15882" max="15882" width="9.7109375" style="190" bestFit="1" customWidth="1"/>
    <col min="15883" max="15883" width="7.140625" style="190" bestFit="1" customWidth="1"/>
    <col min="15884" max="15884" width="9.7109375" style="190" bestFit="1" customWidth="1"/>
    <col min="15885" max="15885" width="7.140625" style="190" bestFit="1" customWidth="1"/>
    <col min="15886" max="15886" width="9.7109375" style="190" bestFit="1" customWidth="1"/>
    <col min="15887" max="15887" width="28.7109375" style="190" customWidth="1"/>
    <col min="15888" max="15888" width="0" style="190" hidden="1" customWidth="1"/>
    <col min="15889" max="16128" width="4.85546875" style="190"/>
    <col min="16129" max="16129" width="4.42578125" style="190" customWidth="1"/>
    <col min="16130" max="16130" width="24.5703125" style="190" customWidth="1"/>
    <col min="16131" max="16131" width="23.7109375" style="190" customWidth="1"/>
    <col min="16132" max="16132" width="9.42578125" style="190" bestFit="1" customWidth="1"/>
    <col min="16133" max="16133" width="7.140625" style="190" bestFit="1" customWidth="1"/>
    <col min="16134" max="16134" width="9.7109375" style="190" bestFit="1" customWidth="1"/>
    <col min="16135" max="16135" width="7.140625" style="190" bestFit="1" customWidth="1"/>
    <col min="16136" max="16136" width="9.7109375" style="190" bestFit="1" customWidth="1"/>
    <col min="16137" max="16137" width="7.140625" style="190" bestFit="1" customWidth="1"/>
    <col min="16138" max="16138" width="9.7109375" style="190" bestFit="1" customWidth="1"/>
    <col min="16139" max="16139" width="7.140625" style="190" bestFit="1" customWidth="1"/>
    <col min="16140" max="16140" width="9.7109375" style="190" bestFit="1" customWidth="1"/>
    <col min="16141" max="16141" width="7.140625" style="190" bestFit="1" customWidth="1"/>
    <col min="16142" max="16142" width="9.7109375" style="190" bestFit="1" customWidth="1"/>
    <col min="16143" max="16143" width="28.7109375" style="190" customWidth="1"/>
    <col min="16144" max="16144" width="0" style="190" hidden="1" customWidth="1"/>
    <col min="16145" max="16384" width="4.85546875" style="190"/>
  </cols>
  <sheetData>
    <row r="1" spans="1:23" ht="72" customHeight="1">
      <c r="A1" s="350" t="s">
        <v>308</v>
      </c>
      <c r="B1" s="350"/>
      <c r="C1" s="350"/>
      <c r="D1" s="350"/>
      <c r="E1" s="350"/>
      <c r="F1" s="350"/>
      <c r="G1" s="350"/>
      <c r="H1" s="350"/>
      <c r="I1" s="350"/>
      <c r="J1" s="350"/>
      <c r="K1" s="187"/>
      <c r="L1" s="351"/>
      <c r="M1" s="352"/>
      <c r="N1" s="352"/>
      <c r="O1" s="188" t="s">
        <v>309</v>
      </c>
      <c r="P1" s="189"/>
      <c r="Q1" s="189"/>
      <c r="R1" s="189"/>
      <c r="S1" s="189"/>
      <c r="T1" s="189"/>
    </row>
    <row r="2" spans="1:23" ht="14.1" customHeight="1">
      <c r="A2" s="353" t="s">
        <v>310</v>
      </c>
      <c r="B2" s="353"/>
      <c r="C2" s="354" t="s">
        <v>310</v>
      </c>
      <c r="D2" s="354"/>
      <c r="E2" s="354"/>
      <c r="G2" s="355" t="s">
        <v>311</v>
      </c>
      <c r="H2" s="355"/>
      <c r="K2" s="194"/>
      <c r="L2" s="192" t="s">
        <v>312</v>
      </c>
      <c r="M2" s="356"/>
      <c r="N2" s="356"/>
    </row>
    <row r="3" spans="1:23" ht="14.1" customHeight="1">
      <c r="A3" s="296" t="s">
        <v>313</v>
      </c>
      <c r="B3" s="296"/>
      <c r="C3" s="342" t="s">
        <v>278</v>
      </c>
      <c r="D3" s="342"/>
      <c r="E3" s="342"/>
      <c r="G3" s="343" t="s">
        <v>314</v>
      </c>
      <c r="H3" s="343"/>
      <c r="I3" s="343"/>
      <c r="J3" s="343"/>
      <c r="K3" s="343"/>
      <c r="L3" s="195" t="s">
        <v>315</v>
      </c>
      <c r="M3" s="345" t="s">
        <v>316</v>
      </c>
      <c r="N3" s="345"/>
    </row>
    <row r="4" spans="1:23" ht="14.1" customHeight="1">
      <c r="A4" s="296" t="s">
        <v>317</v>
      </c>
      <c r="B4" s="296"/>
      <c r="C4" s="342" t="s">
        <v>278</v>
      </c>
      <c r="D4" s="342"/>
      <c r="E4" s="342"/>
      <c r="G4" s="343"/>
      <c r="H4" s="343"/>
      <c r="I4" s="343"/>
      <c r="J4" s="343"/>
      <c r="K4" s="343"/>
      <c r="L4" s="195" t="s">
        <v>318</v>
      </c>
      <c r="M4" s="345" t="s">
        <v>318</v>
      </c>
      <c r="N4" s="345"/>
    </row>
    <row r="5" spans="1:23" ht="14.1" customHeight="1">
      <c r="A5" s="346" t="s">
        <v>319</v>
      </c>
      <c r="B5" s="346"/>
      <c r="C5" s="347" t="s">
        <v>320</v>
      </c>
      <c r="D5" s="347"/>
      <c r="E5" s="347"/>
      <c r="F5" s="196"/>
      <c r="G5" s="344"/>
      <c r="H5" s="344"/>
      <c r="I5" s="344"/>
      <c r="J5" s="344"/>
      <c r="K5" s="344"/>
      <c r="L5" s="197"/>
      <c r="M5" s="348" t="str">
        <f>"Bidder 1 to 5 of "&amp;TEXT(IF(COUNTA('[8]Bidder 6-10'!E11:E37,'[8]Bidder 6-10'!G11:G37,'[8]Bidder 6-10'!I11:I37,'[8]Bidder 6-10'!K11:K37,'[8]Bidder 6-10'!M11:M37)+COUNTA('[8]Bidder 6-10'!E39:E110,'[8]Bidder 6-10'!G39:G110,'[8]Bidder 6-10'!I39:I110,'[8]Bidder 6-10'!K39:K110,'[8]Bidder 6-10'!M39:M110)&gt;0,"10","5"),"0")</f>
        <v>Bidder 1 to 5 of 5</v>
      </c>
      <c r="N5" s="349"/>
      <c r="O5" s="338" t="s">
        <v>321</v>
      </c>
      <c r="P5" s="164"/>
      <c r="Q5" s="165"/>
      <c r="R5" s="165"/>
      <c r="S5" s="165"/>
      <c r="T5" s="165"/>
      <c r="U5" s="165"/>
      <c r="V5" s="165"/>
      <c r="W5" s="165"/>
    </row>
    <row r="6" spans="1:23" s="201" customFormat="1" ht="27.75" customHeight="1">
      <c r="A6" s="198"/>
      <c r="B6" s="199"/>
      <c r="C6" s="200"/>
      <c r="D6" s="199"/>
      <c r="E6" s="339" t="s">
        <v>322</v>
      </c>
      <c r="F6" s="340"/>
      <c r="G6" s="339" t="s">
        <v>323</v>
      </c>
      <c r="H6" s="340"/>
      <c r="I6" s="339" t="s">
        <v>324</v>
      </c>
      <c r="J6" s="340"/>
      <c r="K6" s="339" t="s">
        <v>325</v>
      </c>
      <c r="L6" s="340"/>
      <c r="M6" s="339" t="s">
        <v>326</v>
      </c>
      <c r="N6" s="341"/>
      <c r="O6" s="338"/>
      <c r="P6" s="164"/>
      <c r="Q6" s="165"/>
      <c r="R6" s="165"/>
      <c r="S6" s="165"/>
      <c r="T6" s="165"/>
      <c r="U6" s="165"/>
      <c r="V6" s="165"/>
      <c r="W6" s="165"/>
    </row>
    <row r="7" spans="1:23" ht="9.75" customHeight="1">
      <c r="B7" s="332" t="s">
        <v>327</v>
      </c>
      <c r="C7" s="333"/>
      <c r="D7" s="203" t="s">
        <v>328</v>
      </c>
      <c r="E7" s="204" t="s">
        <v>329</v>
      </c>
      <c r="F7" s="205" t="s">
        <v>330</v>
      </c>
      <c r="G7" s="204" t="s">
        <v>329</v>
      </c>
      <c r="H7" s="205" t="s">
        <v>330</v>
      </c>
      <c r="I7" s="204" t="s">
        <v>329</v>
      </c>
      <c r="J7" s="205" t="s">
        <v>330</v>
      </c>
      <c r="K7" s="204" t="s">
        <v>329</v>
      </c>
      <c r="L7" s="205" t="s">
        <v>330</v>
      </c>
      <c r="M7" s="204" t="s">
        <v>329</v>
      </c>
      <c r="N7" s="202" t="s">
        <v>330</v>
      </c>
    </row>
    <row r="8" spans="1:23" ht="10.35" customHeight="1">
      <c r="B8" s="334" t="s">
        <v>331</v>
      </c>
      <c r="C8" s="335"/>
      <c r="D8" s="206" t="s">
        <v>332</v>
      </c>
      <c r="E8" s="204" t="s">
        <v>333</v>
      </c>
      <c r="F8" s="205" t="s">
        <v>334</v>
      </c>
      <c r="G8" s="204" t="s">
        <v>333</v>
      </c>
      <c r="H8" s="205" t="s">
        <v>334</v>
      </c>
      <c r="I8" s="204" t="s">
        <v>333</v>
      </c>
      <c r="J8" s="205" t="s">
        <v>334</v>
      </c>
      <c r="K8" s="204" t="s">
        <v>333</v>
      </c>
      <c r="L8" s="205" t="s">
        <v>334</v>
      </c>
      <c r="M8" s="204" t="s">
        <v>333</v>
      </c>
      <c r="N8" s="202" t="s">
        <v>334</v>
      </c>
    </row>
    <row r="9" spans="1:23" ht="11.25">
      <c r="A9" s="207"/>
      <c r="B9" s="336"/>
      <c r="C9" s="337"/>
      <c r="D9" s="208" t="s">
        <v>335</v>
      </c>
      <c r="E9" s="209" t="s">
        <v>336</v>
      </c>
      <c r="F9" s="210" t="s">
        <v>337</v>
      </c>
      <c r="G9" s="209" t="s">
        <v>336</v>
      </c>
      <c r="H9" s="210" t="s">
        <v>337</v>
      </c>
      <c r="I9" s="209" t="s">
        <v>336</v>
      </c>
      <c r="J9" s="210" t="s">
        <v>337</v>
      </c>
      <c r="K9" s="209" t="s">
        <v>336</v>
      </c>
      <c r="L9" s="210" t="s">
        <v>337</v>
      </c>
      <c r="M9" s="209" t="s">
        <v>336</v>
      </c>
      <c r="N9" s="207" t="s">
        <v>337</v>
      </c>
    </row>
    <row r="10" spans="1:23" s="212" customFormat="1" ht="12.75" customHeight="1">
      <c r="A10" s="211" t="s">
        <v>338</v>
      </c>
      <c r="B10" s="320" t="s">
        <v>339</v>
      </c>
      <c r="C10" s="321"/>
      <c r="D10" s="321"/>
      <c r="E10" s="321"/>
      <c r="F10" s="321"/>
      <c r="G10" s="321"/>
      <c r="H10" s="321"/>
      <c r="I10" s="321"/>
      <c r="J10" s="321"/>
      <c r="K10" s="321"/>
      <c r="L10" s="321"/>
      <c r="M10" s="321"/>
      <c r="N10" s="321"/>
      <c r="P10" s="213" t="str">
        <f>IF(ISBLANK(B10),A10,B10)</f>
        <v>Assessment of technical-methodological design</v>
      </c>
    </row>
    <row r="11" spans="1:23" ht="11.25">
      <c r="A11" s="214" t="s">
        <v>340</v>
      </c>
      <c r="B11" s="322" t="s">
        <v>341</v>
      </c>
      <c r="C11" s="323"/>
      <c r="D11" s="166"/>
      <c r="E11" s="215"/>
      <c r="F11" s="216"/>
      <c r="G11" s="217"/>
      <c r="H11" s="216"/>
      <c r="I11" s="217"/>
      <c r="J11" s="216"/>
      <c r="K11" s="217"/>
      <c r="L11" s="216"/>
      <c r="M11" s="217"/>
      <c r="N11" s="218"/>
      <c r="P11" s="213" t="str">
        <f t="shared" ref="P11:P74" si="0">IF(ISBLANK(B11),A11,B11)</f>
        <v>Strategy</v>
      </c>
    </row>
    <row r="12" spans="1:23" ht="22.5" customHeight="1">
      <c r="A12" s="219" t="s">
        <v>342</v>
      </c>
      <c r="B12" s="314" t="s">
        <v>343</v>
      </c>
      <c r="C12" s="315"/>
      <c r="D12" s="167">
        <v>0.12</v>
      </c>
      <c r="E12" s="220"/>
      <c r="F12" s="221">
        <f>$D12*E12*100</f>
        <v>0</v>
      </c>
      <c r="G12" s="220"/>
      <c r="H12" s="221">
        <f>$D12*G12*100</f>
        <v>0</v>
      </c>
      <c r="I12" s="220"/>
      <c r="J12" s="221">
        <f>$D12*I12*100</f>
        <v>0</v>
      </c>
      <c r="K12" s="220"/>
      <c r="L12" s="221">
        <f>$D12*K12*100</f>
        <v>0</v>
      </c>
      <c r="M12" s="220"/>
      <c r="N12" s="222">
        <f>$D12*M12*100</f>
        <v>0</v>
      </c>
      <c r="P12" s="223" t="str">
        <f t="shared" si="0"/>
        <v>Interpretation of the objectives in the ToRs, critical examination of tasks</v>
      </c>
    </row>
    <row r="13" spans="1:23" ht="22.5" customHeight="1">
      <c r="A13" s="224" t="s">
        <v>344</v>
      </c>
      <c r="B13" s="330" t="s">
        <v>345</v>
      </c>
      <c r="C13" s="331"/>
      <c r="D13" s="168">
        <v>0.12</v>
      </c>
      <c r="E13" s="225"/>
      <c r="F13" s="226">
        <f>$D13*E13*100</f>
        <v>0</v>
      </c>
      <c r="G13" s="225"/>
      <c r="H13" s="226">
        <f>$D13*G13*100</f>
        <v>0</v>
      </c>
      <c r="I13" s="225"/>
      <c r="J13" s="226">
        <f>$D13*I13*100</f>
        <v>0</v>
      </c>
      <c r="K13" s="225"/>
      <c r="L13" s="226">
        <f>$D13*K13*100</f>
        <v>0</v>
      </c>
      <c r="M13" s="225"/>
      <c r="N13" s="227">
        <f>$D13*M13*100</f>
        <v>0</v>
      </c>
      <c r="P13" s="223" t="str">
        <f t="shared" si="0"/>
        <v>Description and justification of the contractor's strategy for delivering the services put out to tender.</v>
      </c>
    </row>
    <row r="14" spans="1:23" s="212" customFormat="1" ht="11.25" customHeight="1">
      <c r="A14" s="304" t="s">
        <v>346</v>
      </c>
      <c r="B14" s="304"/>
      <c r="C14" s="305"/>
      <c r="D14" s="169">
        <f>SUM(D12:D13)</f>
        <v>0.24</v>
      </c>
      <c r="E14" s="228"/>
      <c r="F14" s="229">
        <f>SUM(F12:F13)</f>
        <v>0</v>
      </c>
      <c r="G14" s="228"/>
      <c r="H14" s="229">
        <f>SUM(H12:H13)</f>
        <v>0</v>
      </c>
      <c r="I14" s="228"/>
      <c r="J14" s="229">
        <f>SUM(J12:J13)</f>
        <v>0</v>
      </c>
      <c r="K14" s="228"/>
      <c r="L14" s="229">
        <f>SUM(L12:L13)</f>
        <v>0</v>
      </c>
      <c r="M14" s="228"/>
      <c r="N14" s="230">
        <f>SUM(N12:N13)</f>
        <v>0</v>
      </c>
      <c r="P14" s="213" t="str">
        <f t="shared" si="0"/>
        <v>Interim total 1.1</v>
      </c>
    </row>
    <row r="15" spans="1:23" ht="11.25">
      <c r="A15" s="214" t="s">
        <v>347</v>
      </c>
      <c r="B15" s="322" t="s">
        <v>348</v>
      </c>
      <c r="C15" s="323"/>
      <c r="D15" s="166"/>
      <c r="E15" s="215"/>
      <c r="F15" s="231"/>
      <c r="G15" s="215"/>
      <c r="H15" s="231"/>
      <c r="I15" s="215"/>
      <c r="J15" s="231"/>
      <c r="K15" s="215"/>
      <c r="L15" s="231"/>
      <c r="M15" s="215"/>
      <c r="N15" s="232"/>
      <c r="P15" s="213" t="str">
        <f t="shared" si="0"/>
        <v>Cooperation</v>
      </c>
    </row>
    <row r="16" spans="1:23" ht="22.5" customHeight="1">
      <c r="A16" s="219" t="s">
        <v>349</v>
      </c>
      <c r="B16" s="314" t="s">
        <v>350</v>
      </c>
      <c r="C16" s="315"/>
      <c r="D16" s="167">
        <v>0.06</v>
      </c>
      <c r="E16" s="220"/>
      <c r="F16" s="221">
        <f>$D16*E16*100</f>
        <v>0</v>
      </c>
      <c r="G16" s="220"/>
      <c r="H16" s="221">
        <f>$D16*G16*100</f>
        <v>0</v>
      </c>
      <c r="I16" s="220"/>
      <c r="J16" s="221">
        <f>$D16*I16*100</f>
        <v>0</v>
      </c>
      <c r="K16" s="220"/>
      <c r="L16" s="221">
        <f>$D16*K16*100</f>
        <v>0</v>
      </c>
      <c r="M16" s="220"/>
      <c r="N16" s="222">
        <f>$D16*M16*100</f>
        <v>0</v>
      </c>
      <c r="P16" s="223" t="str">
        <f t="shared" si="0"/>
        <v>Presentation and interaction between the relevant actors in the contractor's area of responsibility</v>
      </c>
    </row>
    <row r="17" spans="1:16" ht="22.5" customHeight="1">
      <c r="A17" s="219" t="s">
        <v>351</v>
      </c>
      <c r="B17" s="330" t="s">
        <v>352</v>
      </c>
      <c r="C17" s="331"/>
      <c r="D17" s="167">
        <v>0.05</v>
      </c>
      <c r="E17" s="220"/>
      <c r="F17" s="226">
        <f>$D17*E17*100</f>
        <v>0</v>
      </c>
      <c r="G17" s="220"/>
      <c r="H17" s="226">
        <f>$D17*G17*100</f>
        <v>0</v>
      </c>
      <c r="I17" s="220"/>
      <c r="J17" s="226">
        <f>$D17*I17*100</f>
        <v>0</v>
      </c>
      <c r="K17" s="220"/>
      <c r="L17" s="226">
        <f>$D17*K17*100</f>
        <v>0</v>
      </c>
      <c r="M17" s="220"/>
      <c r="N17" s="227">
        <f>$D17*M17*100</f>
        <v>0</v>
      </c>
      <c r="P17" s="223" t="str">
        <f t="shared" si="0"/>
        <v>Strategy for establishing cooperation and then cooperating with the relevant actors</v>
      </c>
    </row>
    <row r="18" spans="1:16" s="212" customFormat="1" ht="11.25" customHeight="1">
      <c r="A18" s="304" t="s">
        <v>353</v>
      </c>
      <c r="B18" s="304"/>
      <c r="C18" s="305"/>
      <c r="D18" s="169">
        <f>SUM(D16:D17)</f>
        <v>0.11</v>
      </c>
      <c r="E18" s="228"/>
      <c r="F18" s="229">
        <f>SUM(F16:F17)</f>
        <v>0</v>
      </c>
      <c r="G18" s="228"/>
      <c r="H18" s="229">
        <f>SUM(H16:H17)</f>
        <v>0</v>
      </c>
      <c r="I18" s="228"/>
      <c r="J18" s="229">
        <f>SUM(J16:J17)</f>
        <v>0</v>
      </c>
      <c r="K18" s="228"/>
      <c r="L18" s="229">
        <f>SUM(L16:L17)</f>
        <v>0</v>
      </c>
      <c r="M18" s="228"/>
      <c r="N18" s="230">
        <f>SUM(N16:N17)</f>
        <v>0</v>
      </c>
      <c r="P18" s="213" t="str">
        <f t="shared" si="0"/>
        <v>Interim total 1.2</v>
      </c>
    </row>
    <row r="19" spans="1:16" ht="11.25">
      <c r="A19" s="214" t="s">
        <v>354</v>
      </c>
      <c r="B19" s="322" t="s">
        <v>355</v>
      </c>
      <c r="C19" s="323"/>
      <c r="D19" s="166"/>
      <c r="E19" s="215"/>
      <c r="F19" s="231"/>
      <c r="G19" s="215"/>
      <c r="H19" s="231"/>
      <c r="I19" s="215"/>
      <c r="J19" s="231"/>
      <c r="K19" s="215"/>
      <c r="L19" s="231"/>
      <c r="M19" s="215"/>
      <c r="N19" s="232"/>
      <c r="P19" s="213" t="str">
        <f t="shared" si="0"/>
        <v>Steering structure</v>
      </c>
    </row>
    <row r="20" spans="1:16" ht="22.5" customHeight="1">
      <c r="A20" s="219" t="s">
        <v>356</v>
      </c>
      <c r="B20" s="314" t="s">
        <v>357</v>
      </c>
      <c r="C20" s="315"/>
      <c r="D20" s="167">
        <v>0</v>
      </c>
      <c r="E20" s="220"/>
      <c r="F20" s="221">
        <f>$D20*E20*100</f>
        <v>0</v>
      </c>
      <c r="G20" s="220"/>
      <c r="H20" s="221">
        <f>$D20*G20*100</f>
        <v>0</v>
      </c>
      <c r="I20" s="220"/>
      <c r="J20" s="221">
        <f>$D20*I20*100</f>
        <v>0</v>
      </c>
      <c r="K20" s="220"/>
      <c r="L20" s="221">
        <f>$D20*K20*100</f>
        <v>0</v>
      </c>
      <c r="M20" s="220"/>
      <c r="N20" s="222">
        <f>$D20*M20*100</f>
        <v>0</v>
      </c>
      <c r="P20" s="223" t="str">
        <f t="shared" si="0"/>
        <v>Approach and procedure for steering the measures with the project partners</v>
      </c>
    </row>
    <row r="21" spans="1:16" ht="22.5" customHeight="1">
      <c r="A21" s="219" t="s">
        <v>358</v>
      </c>
      <c r="B21" s="330" t="s">
        <v>359</v>
      </c>
      <c r="C21" s="331"/>
      <c r="D21" s="167">
        <v>0</v>
      </c>
      <c r="E21" s="220"/>
      <c r="F21" s="226">
        <f>$D21*E21*100</f>
        <v>0</v>
      </c>
      <c r="G21" s="220"/>
      <c r="H21" s="226">
        <f>$D21*G21*100</f>
        <v>0</v>
      </c>
      <c r="I21" s="220"/>
      <c r="J21" s="226">
        <f>$D21*I21*100</f>
        <v>0</v>
      </c>
      <c r="K21" s="220"/>
      <c r="L21" s="226">
        <f>$D21*K21*100</f>
        <v>0</v>
      </c>
      <c r="M21" s="220"/>
      <c r="N21" s="227">
        <f>$D21*M21*100</f>
        <v>0</v>
      </c>
      <c r="P21" s="223" t="str">
        <f t="shared" si="0"/>
        <v>Description of contractor's contribution to results monitoring and the associated challenges</v>
      </c>
    </row>
    <row r="22" spans="1:16" s="212" customFormat="1" ht="11.25" customHeight="1">
      <c r="A22" s="304" t="s">
        <v>360</v>
      </c>
      <c r="B22" s="304"/>
      <c r="C22" s="305"/>
      <c r="D22" s="169">
        <f>SUM(D20:D21)</f>
        <v>0</v>
      </c>
      <c r="E22" s="228"/>
      <c r="F22" s="229">
        <f>SUM(F20:F21)</f>
        <v>0</v>
      </c>
      <c r="G22" s="228"/>
      <c r="H22" s="229">
        <f>SUM(H20:H21)</f>
        <v>0</v>
      </c>
      <c r="I22" s="228"/>
      <c r="J22" s="229">
        <f>SUM(J20:J21)</f>
        <v>0</v>
      </c>
      <c r="K22" s="228"/>
      <c r="L22" s="229">
        <f>SUM(L20:L21)</f>
        <v>0</v>
      </c>
      <c r="M22" s="228"/>
      <c r="N22" s="230">
        <f>SUM(N20:N21)</f>
        <v>0</v>
      </c>
      <c r="P22" s="213" t="str">
        <f t="shared" si="0"/>
        <v>Interim total 1.3</v>
      </c>
    </row>
    <row r="23" spans="1:16" ht="11.25">
      <c r="A23" s="214" t="s">
        <v>361</v>
      </c>
      <c r="B23" s="322" t="s">
        <v>362</v>
      </c>
      <c r="C23" s="323"/>
      <c r="D23" s="166"/>
      <c r="E23" s="215"/>
      <c r="F23" s="231"/>
      <c r="G23" s="215"/>
      <c r="H23" s="231"/>
      <c r="I23" s="215"/>
      <c r="J23" s="231"/>
      <c r="K23" s="215"/>
      <c r="L23" s="231"/>
      <c r="M23" s="215"/>
      <c r="N23" s="232"/>
      <c r="P23" s="213" t="str">
        <f t="shared" si="0"/>
        <v>Processes</v>
      </c>
    </row>
    <row r="24" spans="1:16" ht="22.5" customHeight="1">
      <c r="A24" s="219" t="s">
        <v>363</v>
      </c>
      <c r="B24" s="314" t="s">
        <v>364</v>
      </c>
      <c r="C24" s="315"/>
      <c r="D24" s="167">
        <v>0</v>
      </c>
      <c r="E24" s="220"/>
      <c r="F24" s="221">
        <f>$D24*E24*100</f>
        <v>0</v>
      </c>
      <c r="G24" s="220"/>
      <c r="H24" s="221">
        <f>$D24*G24*100</f>
        <v>0</v>
      </c>
      <c r="I24" s="220"/>
      <c r="J24" s="221">
        <f>$D24*I24*100</f>
        <v>0</v>
      </c>
      <c r="K24" s="220"/>
      <c r="L24" s="221">
        <f>$D24*K24*100</f>
        <v>0</v>
      </c>
      <c r="M24" s="220"/>
      <c r="N24" s="222">
        <f>$D24*M24*100</f>
        <v>0</v>
      </c>
      <c r="P24" s="223" t="str">
        <f t="shared" si="0"/>
        <v>Presentation and explanation of the implementation plan: work steps, milestones, schedule</v>
      </c>
    </row>
    <row r="25" spans="1:16" ht="11.25" customHeight="1">
      <c r="A25" s="219" t="s">
        <v>365</v>
      </c>
      <c r="B25" s="330" t="s">
        <v>366</v>
      </c>
      <c r="C25" s="331"/>
      <c r="D25" s="167">
        <v>0</v>
      </c>
      <c r="E25" s="220"/>
      <c r="F25" s="226">
        <f>$D25*E25*100</f>
        <v>0</v>
      </c>
      <c r="G25" s="220"/>
      <c r="H25" s="226">
        <f>$D25*G25*100</f>
        <v>0</v>
      </c>
      <c r="I25" s="220"/>
      <c r="J25" s="226">
        <f>$D25*I25*100</f>
        <v>0</v>
      </c>
      <c r="K25" s="220"/>
      <c r="L25" s="226">
        <f>$D25*K25*100</f>
        <v>0</v>
      </c>
      <c r="M25" s="220"/>
      <c r="N25" s="227">
        <f>$D25*M25*100</f>
        <v>0</v>
      </c>
      <c r="P25" s="223" t="str">
        <f t="shared" si="0"/>
        <v>Presentation and explanation of the integration of the partner contributions</v>
      </c>
    </row>
    <row r="26" spans="1:16" s="212" customFormat="1" ht="11.25" customHeight="1">
      <c r="A26" s="304" t="s">
        <v>367</v>
      </c>
      <c r="B26" s="304"/>
      <c r="C26" s="305"/>
      <c r="D26" s="169">
        <f>SUM(D24:D25)</f>
        <v>0</v>
      </c>
      <c r="E26" s="228"/>
      <c r="F26" s="229">
        <f>SUM(F24:F25)</f>
        <v>0</v>
      </c>
      <c r="G26" s="228"/>
      <c r="H26" s="229">
        <f>SUM(H24:H25)</f>
        <v>0</v>
      </c>
      <c r="I26" s="228"/>
      <c r="J26" s="229">
        <f>SUM(J24:J25)</f>
        <v>0</v>
      </c>
      <c r="K26" s="228"/>
      <c r="L26" s="229">
        <f>SUM(L24:L25)</f>
        <v>0</v>
      </c>
      <c r="M26" s="228"/>
      <c r="N26" s="230">
        <f>SUM(N24:N25)</f>
        <v>0</v>
      </c>
      <c r="P26" s="213" t="str">
        <f t="shared" si="0"/>
        <v>Interim total 1.4</v>
      </c>
    </row>
    <row r="27" spans="1:16" ht="11.25">
      <c r="A27" s="214" t="s">
        <v>368</v>
      </c>
      <c r="B27" s="322" t="s">
        <v>369</v>
      </c>
      <c r="C27" s="323"/>
      <c r="D27" s="166"/>
      <c r="E27" s="215"/>
      <c r="F27" s="231"/>
      <c r="G27" s="215"/>
      <c r="H27" s="231"/>
      <c r="I27" s="215"/>
      <c r="J27" s="231"/>
      <c r="K27" s="215"/>
      <c r="L27" s="231"/>
      <c r="M27" s="215"/>
      <c r="N27" s="232"/>
      <c r="P27" s="213" t="str">
        <f t="shared" si="0"/>
        <v>Learning and innovation</v>
      </c>
    </row>
    <row r="28" spans="1:16" ht="22.5" customHeight="1">
      <c r="A28" s="219" t="s">
        <v>370</v>
      </c>
      <c r="B28" s="314" t="s">
        <v>371</v>
      </c>
      <c r="C28" s="315"/>
      <c r="D28" s="167">
        <v>0</v>
      </c>
      <c r="E28" s="220"/>
      <c r="F28" s="221">
        <f>$D28*E28*100</f>
        <v>0</v>
      </c>
      <c r="G28" s="220"/>
      <c r="H28" s="221">
        <f>$D28*G28*100</f>
        <v>0</v>
      </c>
      <c r="I28" s="220"/>
      <c r="J28" s="221">
        <f>$D28*I28*100</f>
        <v>0</v>
      </c>
      <c r="K28" s="220"/>
      <c r="L28" s="221">
        <f>$D28*K28*100</f>
        <v>0</v>
      </c>
      <c r="M28" s="220"/>
      <c r="N28" s="222">
        <f>$D28*M28*100</f>
        <v>0</v>
      </c>
      <c r="P28" s="223" t="str">
        <f t="shared" si="0"/>
        <v>Contractor's contribution to knowledge management at the partner and at GIZ</v>
      </c>
    </row>
    <row r="29" spans="1:16" ht="22.5" customHeight="1">
      <c r="A29" s="219" t="s">
        <v>372</v>
      </c>
      <c r="B29" s="330" t="s">
        <v>373</v>
      </c>
      <c r="C29" s="331"/>
      <c r="D29" s="167">
        <v>0</v>
      </c>
      <c r="E29" s="220"/>
      <c r="F29" s="226">
        <f>$D29*E29*100</f>
        <v>0</v>
      </c>
      <c r="G29" s="220"/>
      <c r="H29" s="226">
        <f>$D29*G29*100</f>
        <v>0</v>
      </c>
      <c r="I29" s="220"/>
      <c r="J29" s="226">
        <f>$D29*I29*100</f>
        <v>0</v>
      </c>
      <c r="K29" s="220"/>
      <c r="L29" s="226">
        <f>$D29*K29*100</f>
        <v>0</v>
      </c>
      <c r="M29" s="220"/>
      <c r="N29" s="227">
        <f>$D29*M29*100</f>
        <v>0</v>
      </c>
      <c r="P29" s="223" t="str">
        <f t="shared" si="0"/>
        <v>Presentation and explanation of the measures undertaken by the contractor to promote scaling-up effects</v>
      </c>
    </row>
    <row r="30" spans="1:16" s="212" customFormat="1" ht="11.25" customHeight="1">
      <c r="A30" s="304" t="s">
        <v>374</v>
      </c>
      <c r="B30" s="304"/>
      <c r="C30" s="305"/>
      <c r="D30" s="169">
        <f>SUM(D28:D29)</f>
        <v>0</v>
      </c>
      <c r="E30" s="228"/>
      <c r="F30" s="229">
        <f>SUM(F28:F29)</f>
        <v>0</v>
      </c>
      <c r="G30" s="228"/>
      <c r="H30" s="229">
        <f>SUM(H28:H29)</f>
        <v>0</v>
      </c>
      <c r="I30" s="228"/>
      <c r="J30" s="229">
        <f>SUM(J28:J29)</f>
        <v>0</v>
      </c>
      <c r="K30" s="228"/>
      <c r="L30" s="229">
        <f>SUM(L28:L29)</f>
        <v>0</v>
      </c>
      <c r="M30" s="228"/>
      <c r="N30" s="230">
        <f>SUM(N28:N29)</f>
        <v>0</v>
      </c>
      <c r="P30" s="213" t="str">
        <f t="shared" si="0"/>
        <v>Interim total 1.5</v>
      </c>
    </row>
    <row r="31" spans="1:16" ht="11.25">
      <c r="A31" s="214" t="s">
        <v>375</v>
      </c>
      <c r="B31" s="322" t="s">
        <v>376</v>
      </c>
      <c r="C31" s="323"/>
      <c r="D31" s="166"/>
      <c r="E31" s="215"/>
      <c r="F31" s="231"/>
      <c r="G31" s="215"/>
      <c r="H31" s="231"/>
      <c r="I31" s="215"/>
      <c r="J31" s="231"/>
      <c r="K31" s="215"/>
      <c r="L31" s="231"/>
      <c r="M31" s="215"/>
      <c r="N31" s="232"/>
      <c r="P31" s="213" t="str">
        <f t="shared" si="0"/>
        <v>Project management of the contractor</v>
      </c>
    </row>
    <row r="32" spans="1:16" ht="11.25" customHeight="1">
      <c r="A32" s="219" t="s">
        <v>377</v>
      </c>
      <c r="B32" s="314" t="s">
        <v>378</v>
      </c>
      <c r="C32" s="315"/>
      <c r="D32" s="167">
        <v>0</v>
      </c>
      <c r="E32" s="220"/>
      <c r="F32" s="221">
        <f>$D32*E32*100</f>
        <v>0</v>
      </c>
      <c r="G32" s="220"/>
      <c r="H32" s="221">
        <f>$D32*G32*100</f>
        <v>0</v>
      </c>
      <c r="I32" s="220"/>
      <c r="J32" s="221">
        <f>$D32*I32*100</f>
        <v>0</v>
      </c>
      <c r="K32" s="220"/>
      <c r="L32" s="221">
        <f>$D32*K32*100</f>
        <v>0</v>
      </c>
      <c r="M32" s="220"/>
      <c r="N32" s="222">
        <f>$D32*M32*100</f>
        <v>0</v>
      </c>
      <c r="P32" s="223" t="str">
        <f t="shared" si="0"/>
        <v>Approach and procedure for coordination with/in GIZ project</v>
      </c>
    </row>
    <row r="33" spans="1:16" ht="22.5" customHeight="1">
      <c r="A33" s="219" t="s">
        <v>379</v>
      </c>
      <c r="B33" s="324" t="s">
        <v>380</v>
      </c>
      <c r="C33" s="325"/>
      <c r="D33" s="167">
        <v>0</v>
      </c>
      <c r="E33" s="220"/>
      <c r="F33" s="221">
        <f>$D33*E33*100</f>
        <v>0</v>
      </c>
      <c r="G33" s="220"/>
      <c r="H33" s="221">
        <f>$D33*G33*100</f>
        <v>0</v>
      </c>
      <c r="I33" s="220"/>
      <c r="J33" s="221">
        <f>$D33*I33*100</f>
        <v>0</v>
      </c>
      <c r="K33" s="220"/>
      <c r="L33" s="221">
        <f>$D33*K33*100</f>
        <v>0</v>
      </c>
      <c r="M33" s="220"/>
      <c r="N33" s="222">
        <f>$D33*M33*100</f>
        <v>0</v>
      </c>
      <c r="P33" s="223" t="str">
        <f t="shared" si="0"/>
        <v>Personnel assignment plan (who, when, what work steps) incl. explanation and specification of expert months</v>
      </c>
    </row>
    <row r="34" spans="1:16" ht="22.5" customHeight="1">
      <c r="A34" s="219" t="s">
        <v>381</v>
      </c>
      <c r="B34" s="326" t="s">
        <v>382</v>
      </c>
      <c r="C34" s="327"/>
      <c r="D34" s="167">
        <v>0</v>
      </c>
      <c r="E34" s="220"/>
      <c r="F34" s="226">
        <f>$D34*E34*100</f>
        <v>0</v>
      </c>
      <c r="G34" s="220"/>
      <c r="H34" s="226">
        <f>$D34*G34*100</f>
        <v>0</v>
      </c>
      <c r="I34" s="220"/>
      <c r="J34" s="226">
        <f>$D34*I34*100</f>
        <v>0</v>
      </c>
      <c r="K34" s="220"/>
      <c r="L34" s="226">
        <f>$D34*K34*100</f>
        <v>0</v>
      </c>
      <c r="M34" s="220"/>
      <c r="N34" s="227">
        <f>$D34*M34*100</f>
        <v>0</v>
      </c>
      <c r="P34" s="223" t="str">
        <f t="shared" si="0"/>
        <v>Contractor's backstopping strategy (incl. CVs of the technical and administrative backstopper)</v>
      </c>
    </row>
    <row r="35" spans="1:16" s="212" customFormat="1" ht="11.25" customHeight="1">
      <c r="A35" s="304" t="s">
        <v>383</v>
      </c>
      <c r="B35" s="304"/>
      <c r="C35" s="305"/>
      <c r="D35" s="169">
        <f>SUM(D32:D34)</f>
        <v>0</v>
      </c>
      <c r="E35" s="228"/>
      <c r="F35" s="229">
        <f>SUM(F32:F34)</f>
        <v>0</v>
      </c>
      <c r="G35" s="228"/>
      <c r="H35" s="229">
        <f>SUM(H32:H34)</f>
        <v>0</v>
      </c>
      <c r="I35" s="228"/>
      <c r="J35" s="229">
        <f>SUM(J32:J34)</f>
        <v>0</v>
      </c>
      <c r="K35" s="228"/>
      <c r="L35" s="229">
        <f>SUM(L32:L34)</f>
        <v>0</v>
      </c>
      <c r="M35" s="228"/>
      <c r="N35" s="230">
        <f>SUM(N32:N34)</f>
        <v>0</v>
      </c>
      <c r="P35" s="213" t="str">
        <f t="shared" si="0"/>
        <v>Interim total 1.6</v>
      </c>
    </row>
    <row r="36" spans="1:16" ht="11.25">
      <c r="A36" s="233" t="s">
        <v>384</v>
      </c>
      <c r="B36" s="328" t="s">
        <v>385</v>
      </c>
      <c r="C36" s="329"/>
      <c r="D36" s="170">
        <v>0</v>
      </c>
      <c r="E36" s="234"/>
      <c r="F36" s="229">
        <f>$D36*E36*100</f>
        <v>0</v>
      </c>
      <c r="G36" s="234"/>
      <c r="H36" s="229">
        <f>$D36*G36*100</f>
        <v>0</v>
      </c>
      <c r="I36" s="234"/>
      <c r="J36" s="229">
        <f>$D36*I36*100</f>
        <v>0</v>
      </c>
      <c r="K36" s="234"/>
      <c r="L36" s="229">
        <f>$D36*K36*100</f>
        <v>0</v>
      </c>
      <c r="M36" s="234"/>
      <c r="N36" s="230">
        <f>$D36*M36*100</f>
        <v>0</v>
      </c>
      <c r="P36" s="213" t="str">
        <f t="shared" si="0"/>
        <v>Further requirements</v>
      </c>
    </row>
    <row r="37" spans="1:16" ht="11.25" customHeight="1">
      <c r="A37" s="306" t="s">
        <v>386</v>
      </c>
      <c r="B37" s="306"/>
      <c r="C37" s="307"/>
      <c r="D37" s="171">
        <f>SUM(D14,D18,D22,D26,D30,D35,D36)</f>
        <v>0.35</v>
      </c>
      <c r="E37" s="235"/>
      <c r="F37" s="172">
        <f>SUM(F14,F18,F22,F26,F30,F35,F36)</f>
        <v>0</v>
      </c>
      <c r="G37" s="235"/>
      <c r="H37" s="172">
        <f>SUM(H14,H18,H22,H26,H30,H35,H36)</f>
        <v>0</v>
      </c>
      <c r="I37" s="235"/>
      <c r="J37" s="172">
        <f>SUM(J14,J18,J22,J26,J30,J35,J36)</f>
        <v>0</v>
      </c>
      <c r="K37" s="235"/>
      <c r="L37" s="172">
        <f>SUM(L14,L18,L22,L26,L30,L35,L36)</f>
        <v>0</v>
      </c>
      <c r="M37" s="235"/>
      <c r="N37" s="173">
        <f>SUM(N14,N18,N22,N26,N30,N35,N36)</f>
        <v>0</v>
      </c>
      <c r="P37" s="213" t="str">
        <f t="shared" si="0"/>
        <v>Total 1</v>
      </c>
    </row>
    <row r="38" spans="1:16" s="212" customFormat="1" ht="12.75" customHeight="1">
      <c r="A38" s="211" t="s">
        <v>387</v>
      </c>
      <c r="B38" s="320" t="s">
        <v>388</v>
      </c>
      <c r="C38" s="321"/>
      <c r="D38" s="321"/>
      <c r="E38" s="321"/>
      <c r="F38" s="321"/>
      <c r="G38" s="321"/>
      <c r="H38" s="321"/>
      <c r="I38" s="321"/>
      <c r="J38" s="321"/>
      <c r="K38" s="321"/>
      <c r="L38" s="321"/>
      <c r="M38" s="321"/>
      <c r="N38" s="321"/>
      <c r="P38" s="213" t="str">
        <f t="shared" si="0"/>
        <v>Assessment of proposed staff</v>
      </c>
    </row>
    <row r="39" spans="1:16" ht="11.25" customHeight="1">
      <c r="A39" s="214" t="s">
        <v>46</v>
      </c>
      <c r="B39" s="312" t="s">
        <v>389</v>
      </c>
      <c r="C39" s="313"/>
      <c r="D39" s="236"/>
      <c r="E39" s="237"/>
      <c r="F39" s="231"/>
      <c r="G39" s="237"/>
      <c r="H39" s="231"/>
      <c r="I39" s="237"/>
      <c r="J39" s="231"/>
      <c r="K39" s="237"/>
      <c r="L39" s="231"/>
      <c r="M39" s="237"/>
      <c r="N39" s="232"/>
      <c r="P39" s="213" t="str">
        <f t="shared" si="0"/>
        <v>Team leader (in accordance with ToR provisions/criteria)</v>
      </c>
    </row>
    <row r="40" spans="1:16" ht="11.25">
      <c r="A40" s="238" t="s">
        <v>390</v>
      </c>
      <c r="B40" s="316" t="s">
        <v>391</v>
      </c>
      <c r="C40" s="317"/>
      <c r="D40" s="167">
        <v>0</v>
      </c>
      <c r="E40" s="220"/>
      <c r="F40" s="221">
        <f t="shared" ref="F40:H46" si="1">$D40*E40*100</f>
        <v>0</v>
      </c>
      <c r="G40" s="220"/>
      <c r="H40" s="221">
        <f t="shared" si="1"/>
        <v>0</v>
      </c>
      <c r="I40" s="220"/>
      <c r="J40" s="221">
        <f t="shared" ref="J40:J47" si="2">$D40*I40*100</f>
        <v>0</v>
      </c>
      <c r="K40" s="220"/>
      <c r="L40" s="221">
        <f t="shared" ref="L40:L47" si="3">$D40*K40*100</f>
        <v>0</v>
      </c>
      <c r="M40" s="220"/>
      <c r="N40" s="222">
        <f t="shared" ref="N40:N47" si="4">$D40*M40*100</f>
        <v>0</v>
      </c>
      <c r="P40" s="223" t="str">
        <f t="shared" si="0"/>
        <v>- Qualifications</v>
      </c>
    </row>
    <row r="41" spans="1:16" ht="11.25">
      <c r="A41" s="238" t="s">
        <v>392</v>
      </c>
      <c r="B41" s="316" t="s">
        <v>393</v>
      </c>
      <c r="C41" s="317"/>
      <c r="D41" s="167">
        <v>0</v>
      </c>
      <c r="E41" s="220"/>
      <c r="F41" s="221">
        <f t="shared" si="1"/>
        <v>0</v>
      </c>
      <c r="G41" s="220"/>
      <c r="H41" s="221">
        <f t="shared" si="1"/>
        <v>0</v>
      </c>
      <c r="I41" s="220"/>
      <c r="J41" s="221">
        <f t="shared" si="2"/>
        <v>0</v>
      </c>
      <c r="K41" s="220"/>
      <c r="L41" s="221">
        <f t="shared" si="3"/>
        <v>0</v>
      </c>
      <c r="M41" s="220"/>
      <c r="N41" s="222">
        <f t="shared" si="4"/>
        <v>0</v>
      </c>
      <c r="P41" s="223" t="str">
        <f t="shared" si="0"/>
        <v>- Language</v>
      </c>
    </row>
    <row r="42" spans="1:16" ht="11.25">
      <c r="A42" s="219" t="s">
        <v>394</v>
      </c>
      <c r="B42" s="308" t="s">
        <v>395</v>
      </c>
      <c r="C42" s="309"/>
      <c r="D42" s="167">
        <v>0</v>
      </c>
      <c r="E42" s="220"/>
      <c r="F42" s="221">
        <f t="shared" si="1"/>
        <v>0</v>
      </c>
      <c r="G42" s="220"/>
      <c r="H42" s="221">
        <f t="shared" si="1"/>
        <v>0</v>
      </c>
      <c r="I42" s="220"/>
      <c r="J42" s="221">
        <f t="shared" si="2"/>
        <v>0</v>
      </c>
      <c r="K42" s="220"/>
      <c r="L42" s="221">
        <f t="shared" si="3"/>
        <v>0</v>
      </c>
      <c r="M42" s="220"/>
      <c r="N42" s="222">
        <f t="shared" si="4"/>
        <v>0</v>
      </c>
      <c r="P42" s="223" t="str">
        <f t="shared" si="0"/>
        <v>- General professional experience</v>
      </c>
    </row>
    <row r="43" spans="1:16" ht="11.25">
      <c r="A43" s="238" t="s">
        <v>396</v>
      </c>
      <c r="B43" s="308" t="s">
        <v>397</v>
      </c>
      <c r="C43" s="309"/>
      <c r="D43" s="167">
        <v>0</v>
      </c>
      <c r="E43" s="220"/>
      <c r="F43" s="221">
        <f t="shared" si="1"/>
        <v>0</v>
      </c>
      <c r="G43" s="220"/>
      <c r="H43" s="221">
        <f t="shared" si="1"/>
        <v>0</v>
      </c>
      <c r="I43" s="220"/>
      <c r="J43" s="221">
        <f t="shared" si="2"/>
        <v>0</v>
      </c>
      <c r="K43" s="220"/>
      <c r="L43" s="221">
        <f t="shared" si="3"/>
        <v>0</v>
      </c>
      <c r="M43" s="220"/>
      <c r="N43" s="222">
        <f t="shared" si="4"/>
        <v>0</v>
      </c>
      <c r="P43" s="223" t="str">
        <f t="shared" si="0"/>
        <v>- Specific professional experience</v>
      </c>
    </row>
    <row r="44" spans="1:16" ht="11.25" customHeight="1">
      <c r="A44" s="238" t="s">
        <v>398</v>
      </c>
      <c r="B44" s="316" t="s">
        <v>399</v>
      </c>
      <c r="C44" s="317"/>
      <c r="D44" s="167">
        <v>0</v>
      </c>
      <c r="E44" s="220"/>
      <c r="F44" s="221">
        <f t="shared" si="1"/>
        <v>0</v>
      </c>
      <c r="G44" s="220"/>
      <c r="H44" s="221">
        <f t="shared" si="1"/>
        <v>0</v>
      </c>
      <c r="I44" s="220"/>
      <c r="J44" s="221">
        <f t="shared" si="2"/>
        <v>0</v>
      </c>
      <c r="K44" s="220"/>
      <c r="L44" s="221">
        <f t="shared" si="3"/>
        <v>0</v>
      </c>
      <c r="M44" s="220"/>
      <c r="N44" s="222">
        <f t="shared" si="4"/>
        <v>0</v>
      </c>
      <c r="P44" s="223" t="str">
        <f t="shared" si="0"/>
        <v>- Leadership/management experience</v>
      </c>
    </row>
    <row r="45" spans="1:16" ht="11.25">
      <c r="A45" s="238" t="s">
        <v>400</v>
      </c>
      <c r="B45" s="308" t="s">
        <v>401</v>
      </c>
      <c r="C45" s="309"/>
      <c r="D45" s="167">
        <v>0</v>
      </c>
      <c r="E45" s="220"/>
      <c r="F45" s="221">
        <f t="shared" si="1"/>
        <v>0</v>
      </c>
      <c r="G45" s="220"/>
      <c r="H45" s="221">
        <f t="shared" si="1"/>
        <v>0</v>
      </c>
      <c r="I45" s="220"/>
      <c r="J45" s="221">
        <f t="shared" si="2"/>
        <v>0</v>
      </c>
      <c r="K45" s="220"/>
      <c r="L45" s="221">
        <f t="shared" si="3"/>
        <v>0</v>
      </c>
      <c r="M45" s="220"/>
      <c r="N45" s="222">
        <f t="shared" si="4"/>
        <v>0</v>
      </c>
      <c r="P45" s="223" t="str">
        <f t="shared" si="0"/>
        <v>- Regional experience</v>
      </c>
    </row>
    <row r="46" spans="1:16" ht="11.25">
      <c r="A46" s="238" t="s">
        <v>402</v>
      </c>
      <c r="B46" s="318" t="s">
        <v>403</v>
      </c>
      <c r="C46" s="319"/>
      <c r="D46" s="167">
        <v>0</v>
      </c>
      <c r="E46" s="220"/>
      <c r="F46" s="221">
        <f t="shared" si="1"/>
        <v>0</v>
      </c>
      <c r="G46" s="220"/>
      <c r="H46" s="221">
        <f t="shared" si="1"/>
        <v>0</v>
      </c>
      <c r="I46" s="220"/>
      <c r="J46" s="221">
        <f t="shared" si="2"/>
        <v>0</v>
      </c>
      <c r="K46" s="220"/>
      <c r="L46" s="221">
        <f t="shared" si="3"/>
        <v>0</v>
      </c>
      <c r="M46" s="220"/>
      <c r="N46" s="222">
        <f t="shared" si="4"/>
        <v>0</v>
      </c>
      <c r="P46" s="223" t="str">
        <f t="shared" si="0"/>
        <v>- Development cooperation experience</v>
      </c>
    </row>
    <row r="47" spans="1:16" ht="11.25">
      <c r="A47" s="238" t="s">
        <v>404</v>
      </c>
      <c r="B47" s="310" t="s">
        <v>405</v>
      </c>
      <c r="C47" s="311"/>
      <c r="D47" s="239">
        <v>0</v>
      </c>
      <c r="E47" s="240"/>
      <c r="F47" s="226">
        <f>$D47*E47*100</f>
        <v>0</v>
      </c>
      <c r="G47" s="240"/>
      <c r="H47" s="226">
        <f>$D47*G47*100</f>
        <v>0</v>
      </c>
      <c r="I47" s="240"/>
      <c r="J47" s="226">
        <f t="shared" si="2"/>
        <v>0</v>
      </c>
      <c r="K47" s="240"/>
      <c r="L47" s="226">
        <f t="shared" si="3"/>
        <v>0</v>
      </c>
      <c r="M47" s="240"/>
      <c r="N47" s="227">
        <f t="shared" si="4"/>
        <v>0</v>
      </c>
      <c r="P47" s="223" t="str">
        <f t="shared" si="0"/>
        <v>- Other</v>
      </c>
    </row>
    <row r="48" spans="1:16" s="212" customFormat="1" ht="11.25" customHeight="1">
      <c r="A48" s="304" t="s">
        <v>406</v>
      </c>
      <c r="B48" s="304"/>
      <c r="C48" s="305"/>
      <c r="D48" s="169">
        <f>SUM(D40:D47)</f>
        <v>0</v>
      </c>
      <c r="E48" s="228"/>
      <c r="F48" s="229">
        <f>SUM(F40:F47)</f>
        <v>0</v>
      </c>
      <c r="G48" s="228"/>
      <c r="H48" s="229">
        <f>SUM(H40:H47)</f>
        <v>0</v>
      </c>
      <c r="I48" s="228"/>
      <c r="J48" s="229">
        <f>SUM(J40:J47)</f>
        <v>0</v>
      </c>
      <c r="K48" s="228"/>
      <c r="L48" s="229">
        <f>SUM(L40:L47)</f>
        <v>0</v>
      </c>
      <c r="M48" s="228"/>
      <c r="N48" s="230">
        <f>SUM(N40:N47)</f>
        <v>0</v>
      </c>
      <c r="P48" s="213" t="str">
        <f t="shared" si="0"/>
        <v>Interim total 2.1</v>
      </c>
    </row>
    <row r="49" spans="1:16" ht="11.25" customHeight="1">
      <c r="A49" s="214" t="s">
        <v>47</v>
      </c>
      <c r="B49" s="312" t="s">
        <v>407</v>
      </c>
      <c r="C49" s="313"/>
      <c r="D49" s="236"/>
      <c r="E49" s="237"/>
      <c r="F49" s="231"/>
      <c r="G49" s="237"/>
      <c r="H49" s="231"/>
      <c r="I49" s="237"/>
      <c r="J49" s="231"/>
      <c r="K49" s="237"/>
      <c r="L49" s="231"/>
      <c r="M49" s="237"/>
      <c r="N49" s="232"/>
      <c r="P49" s="213" t="str">
        <f t="shared" si="0"/>
        <v>Expert 1 (in accordance with ToR provisions/criteria)</v>
      </c>
    </row>
    <row r="50" spans="1:16" ht="11.25">
      <c r="A50" s="238" t="s">
        <v>408</v>
      </c>
      <c r="B50" s="316" t="s">
        <v>391</v>
      </c>
      <c r="C50" s="317"/>
      <c r="D50" s="167">
        <v>0.1</v>
      </c>
      <c r="E50" s="220"/>
      <c r="F50" s="221">
        <f t="shared" ref="F50:H56" si="5">$D50*E50*100</f>
        <v>0</v>
      </c>
      <c r="G50" s="220"/>
      <c r="H50" s="221">
        <f t="shared" si="5"/>
        <v>0</v>
      </c>
      <c r="I50" s="220"/>
      <c r="J50" s="221">
        <f t="shared" ref="J50:J57" si="6">$D50*I50*100</f>
        <v>0</v>
      </c>
      <c r="K50" s="220"/>
      <c r="L50" s="221">
        <f t="shared" ref="L50:L57" si="7">$D50*K50*100</f>
        <v>0</v>
      </c>
      <c r="M50" s="220"/>
      <c r="N50" s="222">
        <f t="shared" ref="N50:N57" si="8">$D50*M50*100</f>
        <v>0</v>
      </c>
      <c r="P50" s="223" t="str">
        <f t="shared" si="0"/>
        <v>- Qualifications</v>
      </c>
    </row>
    <row r="51" spans="1:16" ht="11.25">
      <c r="A51" s="238" t="s">
        <v>409</v>
      </c>
      <c r="B51" s="316" t="s">
        <v>393</v>
      </c>
      <c r="C51" s="317"/>
      <c r="D51" s="167">
        <v>0.1</v>
      </c>
      <c r="E51" s="220"/>
      <c r="F51" s="221">
        <f t="shared" si="5"/>
        <v>0</v>
      </c>
      <c r="G51" s="220"/>
      <c r="H51" s="221">
        <f t="shared" si="5"/>
        <v>0</v>
      </c>
      <c r="I51" s="220"/>
      <c r="J51" s="221">
        <f t="shared" si="6"/>
        <v>0</v>
      </c>
      <c r="K51" s="220"/>
      <c r="L51" s="221">
        <f t="shared" si="7"/>
        <v>0</v>
      </c>
      <c r="M51" s="220"/>
      <c r="N51" s="222">
        <f t="shared" si="8"/>
        <v>0</v>
      </c>
      <c r="P51" s="223" t="str">
        <f t="shared" si="0"/>
        <v>- Language</v>
      </c>
    </row>
    <row r="52" spans="1:16" ht="11.25">
      <c r="A52" s="219" t="s">
        <v>410</v>
      </c>
      <c r="B52" s="308" t="s">
        <v>395</v>
      </c>
      <c r="C52" s="309"/>
      <c r="D52" s="239">
        <v>0.1</v>
      </c>
      <c r="E52" s="220"/>
      <c r="F52" s="221">
        <f t="shared" si="5"/>
        <v>0</v>
      </c>
      <c r="G52" s="220"/>
      <c r="H52" s="221">
        <f t="shared" si="5"/>
        <v>0</v>
      </c>
      <c r="I52" s="220"/>
      <c r="J52" s="221">
        <f t="shared" si="6"/>
        <v>0</v>
      </c>
      <c r="K52" s="220"/>
      <c r="L52" s="221">
        <f t="shared" si="7"/>
        <v>0</v>
      </c>
      <c r="M52" s="220"/>
      <c r="N52" s="222">
        <f t="shared" si="8"/>
        <v>0</v>
      </c>
      <c r="P52" s="223" t="str">
        <f t="shared" si="0"/>
        <v>- General professional experience</v>
      </c>
    </row>
    <row r="53" spans="1:16" ht="11.25">
      <c r="A53" s="238" t="s">
        <v>411</v>
      </c>
      <c r="B53" s="308" t="s">
        <v>397</v>
      </c>
      <c r="C53" s="309"/>
      <c r="D53" s="167">
        <v>0.1</v>
      </c>
      <c r="E53" s="220"/>
      <c r="F53" s="221">
        <f t="shared" si="5"/>
        <v>0</v>
      </c>
      <c r="G53" s="220"/>
      <c r="H53" s="221">
        <f t="shared" si="5"/>
        <v>0</v>
      </c>
      <c r="I53" s="220"/>
      <c r="J53" s="221">
        <f t="shared" si="6"/>
        <v>0</v>
      </c>
      <c r="K53" s="220"/>
      <c r="L53" s="221">
        <f t="shared" si="7"/>
        <v>0</v>
      </c>
      <c r="M53" s="220"/>
      <c r="N53" s="222">
        <f t="shared" si="8"/>
        <v>0</v>
      </c>
      <c r="P53" s="223" t="str">
        <f t="shared" si="0"/>
        <v>- Specific professional experience</v>
      </c>
    </row>
    <row r="54" spans="1:16" ht="11.25" customHeight="1">
      <c r="A54" s="238" t="s">
        <v>412</v>
      </c>
      <c r="B54" s="316" t="s">
        <v>399</v>
      </c>
      <c r="C54" s="317"/>
      <c r="D54" s="167">
        <v>0</v>
      </c>
      <c r="E54" s="220"/>
      <c r="F54" s="221">
        <f t="shared" si="5"/>
        <v>0</v>
      </c>
      <c r="G54" s="220"/>
      <c r="H54" s="221">
        <f t="shared" si="5"/>
        <v>0</v>
      </c>
      <c r="I54" s="220"/>
      <c r="J54" s="221">
        <f t="shared" si="6"/>
        <v>0</v>
      </c>
      <c r="K54" s="220"/>
      <c r="L54" s="221">
        <f t="shared" si="7"/>
        <v>0</v>
      </c>
      <c r="M54" s="220"/>
      <c r="N54" s="222">
        <f t="shared" si="8"/>
        <v>0</v>
      </c>
      <c r="P54" s="223" t="str">
        <f t="shared" si="0"/>
        <v>- Leadership/management experience</v>
      </c>
    </row>
    <row r="55" spans="1:16" ht="11.25">
      <c r="A55" s="238" t="s">
        <v>413</v>
      </c>
      <c r="B55" s="308" t="s">
        <v>401</v>
      </c>
      <c r="C55" s="309"/>
      <c r="D55" s="167">
        <v>0.1</v>
      </c>
      <c r="E55" s="220"/>
      <c r="F55" s="221">
        <f t="shared" si="5"/>
        <v>0</v>
      </c>
      <c r="G55" s="220"/>
      <c r="H55" s="221">
        <f t="shared" si="5"/>
        <v>0</v>
      </c>
      <c r="I55" s="220"/>
      <c r="J55" s="221">
        <f t="shared" si="6"/>
        <v>0</v>
      </c>
      <c r="K55" s="220"/>
      <c r="L55" s="221">
        <f t="shared" si="7"/>
        <v>0</v>
      </c>
      <c r="M55" s="220"/>
      <c r="N55" s="222">
        <f t="shared" si="8"/>
        <v>0</v>
      </c>
      <c r="P55" s="223" t="str">
        <f t="shared" si="0"/>
        <v>- Regional experience</v>
      </c>
    </row>
    <row r="56" spans="1:16" ht="11.25">
      <c r="A56" s="238" t="s">
        <v>414</v>
      </c>
      <c r="B56" s="318" t="s">
        <v>403</v>
      </c>
      <c r="C56" s="319"/>
      <c r="D56" s="167">
        <v>0</v>
      </c>
      <c r="E56" s="220"/>
      <c r="F56" s="221">
        <f t="shared" si="5"/>
        <v>0</v>
      </c>
      <c r="G56" s="220"/>
      <c r="H56" s="221">
        <f t="shared" si="5"/>
        <v>0</v>
      </c>
      <c r="I56" s="220"/>
      <c r="J56" s="221">
        <f t="shared" si="6"/>
        <v>0</v>
      </c>
      <c r="K56" s="220"/>
      <c r="L56" s="221">
        <f t="shared" si="7"/>
        <v>0</v>
      </c>
      <c r="M56" s="220"/>
      <c r="N56" s="222">
        <f t="shared" si="8"/>
        <v>0</v>
      </c>
      <c r="P56" s="223" t="str">
        <f t="shared" si="0"/>
        <v>- Development cooperation experience</v>
      </c>
    </row>
    <row r="57" spans="1:16" ht="11.25">
      <c r="A57" s="238" t="s">
        <v>415</v>
      </c>
      <c r="B57" s="310" t="s">
        <v>405</v>
      </c>
      <c r="C57" s="311"/>
      <c r="D57" s="239">
        <v>0.15</v>
      </c>
      <c r="E57" s="240"/>
      <c r="F57" s="226">
        <f>$D57*E57*100</f>
        <v>0</v>
      </c>
      <c r="G57" s="240"/>
      <c r="H57" s="226">
        <f>$D57*G57*100</f>
        <v>0</v>
      </c>
      <c r="I57" s="240"/>
      <c r="J57" s="226">
        <f t="shared" si="6"/>
        <v>0</v>
      </c>
      <c r="K57" s="240"/>
      <c r="L57" s="226">
        <f t="shared" si="7"/>
        <v>0</v>
      </c>
      <c r="M57" s="240"/>
      <c r="N57" s="227">
        <f t="shared" si="8"/>
        <v>0</v>
      </c>
      <c r="P57" s="223" t="str">
        <f t="shared" si="0"/>
        <v>- Other</v>
      </c>
    </row>
    <row r="58" spans="1:16" ht="11.25" customHeight="1" outlineLevel="1">
      <c r="A58" s="304" t="s">
        <v>416</v>
      </c>
      <c r="B58" s="304"/>
      <c r="C58" s="305"/>
      <c r="D58" s="169">
        <f>SUM(D50:D57)</f>
        <v>0.65</v>
      </c>
      <c r="E58" s="228"/>
      <c r="F58" s="229">
        <f>SUM(F50:F57)</f>
        <v>0</v>
      </c>
      <c r="G58" s="228"/>
      <c r="H58" s="229">
        <f>SUM(H50:H57)</f>
        <v>0</v>
      </c>
      <c r="I58" s="228"/>
      <c r="J58" s="229">
        <f>SUM(J50:J57)</f>
        <v>0</v>
      </c>
      <c r="K58" s="228"/>
      <c r="L58" s="229">
        <f>SUM(L50:L57)</f>
        <v>0</v>
      </c>
      <c r="M58" s="228"/>
      <c r="N58" s="230">
        <f>SUM(N50:N57)</f>
        <v>0</v>
      </c>
      <c r="P58" s="213" t="str">
        <f t="shared" si="0"/>
        <v>Interim total 2.2</v>
      </c>
    </row>
    <row r="59" spans="1:16" ht="11.25" customHeight="1">
      <c r="A59" s="214" t="s">
        <v>48</v>
      </c>
      <c r="B59" s="312" t="s">
        <v>417</v>
      </c>
      <c r="C59" s="313"/>
      <c r="D59" s="236"/>
      <c r="E59" s="237"/>
      <c r="F59" s="231"/>
      <c r="G59" s="237"/>
      <c r="H59" s="231"/>
      <c r="I59" s="237"/>
      <c r="J59" s="231"/>
      <c r="K59" s="237"/>
      <c r="L59" s="231"/>
      <c r="M59" s="237"/>
      <c r="N59" s="232"/>
      <c r="P59" s="213" t="str">
        <f t="shared" si="0"/>
        <v>Expert 2 (in accordance with ToR provisions/criteria)</v>
      </c>
    </row>
    <row r="60" spans="1:16" ht="11.25">
      <c r="A60" s="238" t="s">
        <v>418</v>
      </c>
      <c r="B60" s="316" t="s">
        <v>391</v>
      </c>
      <c r="C60" s="317"/>
      <c r="D60" s="167">
        <v>0</v>
      </c>
      <c r="E60" s="220"/>
      <c r="F60" s="221">
        <f t="shared" ref="F60:H66" si="9">$D60*E60*100</f>
        <v>0</v>
      </c>
      <c r="G60" s="220"/>
      <c r="H60" s="221">
        <f t="shared" si="9"/>
        <v>0</v>
      </c>
      <c r="I60" s="220"/>
      <c r="J60" s="221">
        <f t="shared" ref="J60:J67" si="10">$D60*I60*100</f>
        <v>0</v>
      </c>
      <c r="K60" s="220"/>
      <c r="L60" s="221">
        <f t="shared" ref="L60:L67" si="11">$D60*K60*100</f>
        <v>0</v>
      </c>
      <c r="M60" s="220"/>
      <c r="N60" s="222">
        <f t="shared" ref="N60:N67" si="12">$D60*M60*100</f>
        <v>0</v>
      </c>
      <c r="P60" s="223" t="str">
        <f t="shared" si="0"/>
        <v>- Qualifications</v>
      </c>
    </row>
    <row r="61" spans="1:16" ht="11.25">
      <c r="A61" s="238" t="s">
        <v>419</v>
      </c>
      <c r="B61" s="316" t="s">
        <v>393</v>
      </c>
      <c r="C61" s="317"/>
      <c r="D61" s="167">
        <v>0</v>
      </c>
      <c r="E61" s="220"/>
      <c r="F61" s="221">
        <f t="shared" si="9"/>
        <v>0</v>
      </c>
      <c r="G61" s="220"/>
      <c r="H61" s="221">
        <f t="shared" si="9"/>
        <v>0</v>
      </c>
      <c r="I61" s="220"/>
      <c r="J61" s="221">
        <f t="shared" si="10"/>
        <v>0</v>
      </c>
      <c r="K61" s="220"/>
      <c r="L61" s="221">
        <f t="shared" si="11"/>
        <v>0</v>
      </c>
      <c r="M61" s="220"/>
      <c r="N61" s="222">
        <f t="shared" si="12"/>
        <v>0</v>
      </c>
      <c r="P61" s="223" t="str">
        <f t="shared" si="0"/>
        <v>- Language</v>
      </c>
    </row>
    <row r="62" spans="1:16" ht="11.25">
      <c r="A62" s="219" t="s">
        <v>420</v>
      </c>
      <c r="B62" s="308" t="s">
        <v>395</v>
      </c>
      <c r="C62" s="309"/>
      <c r="D62" s="239">
        <v>0</v>
      </c>
      <c r="E62" s="220"/>
      <c r="F62" s="221">
        <f t="shared" si="9"/>
        <v>0</v>
      </c>
      <c r="G62" s="220"/>
      <c r="H62" s="221">
        <f t="shared" si="9"/>
        <v>0</v>
      </c>
      <c r="I62" s="220"/>
      <c r="J62" s="221">
        <f t="shared" si="10"/>
        <v>0</v>
      </c>
      <c r="K62" s="220"/>
      <c r="L62" s="221">
        <f t="shared" si="11"/>
        <v>0</v>
      </c>
      <c r="M62" s="220"/>
      <c r="N62" s="222">
        <f t="shared" si="12"/>
        <v>0</v>
      </c>
      <c r="P62" s="223" t="str">
        <f t="shared" si="0"/>
        <v>- General professional experience</v>
      </c>
    </row>
    <row r="63" spans="1:16" ht="11.25">
      <c r="A63" s="238" t="s">
        <v>421</v>
      </c>
      <c r="B63" s="308" t="s">
        <v>397</v>
      </c>
      <c r="C63" s="309"/>
      <c r="D63" s="167">
        <v>0</v>
      </c>
      <c r="E63" s="220"/>
      <c r="F63" s="221">
        <f t="shared" si="9"/>
        <v>0</v>
      </c>
      <c r="G63" s="220"/>
      <c r="H63" s="221">
        <f t="shared" si="9"/>
        <v>0</v>
      </c>
      <c r="I63" s="220"/>
      <c r="J63" s="221">
        <f t="shared" si="10"/>
        <v>0</v>
      </c>
      <c r="K63" s="220"/>
      <c r="L63" s="221">
        <f t="shared" si="11"/>
        <v>0</v>
      </c>
      <c r="M63" s="220"/>
      <c r="N63" s="222">
        <f t="shared" si="12"/>
        <v>0</v>
      </c>
      <c r="P63" s="223" t="str">
        <f t="shared" si="0"/>
        <v>- Specific professional experience</v>
      </c>
    </row>
    <row r="64" spans="1:16" ht="11.25" customHeight="1">
      <c r="A64" s="238" t="s">
        <v>422</v>
      </c>
      <c r="B64" s="316" t="s">
        <v>399</v>
      </c>
      <c r="C64" s="317"/>
      <c r="D64" s="167">
        <v>0</v>
      </c>
      <c r="E64" s="220"/>
      <c r="F64" s="221">
        <f t="shared" si="9"/>
        <v>0</v>
      </c>
      <c r="G64" s="220"/>
      <c r="H64" s="221">
        <f t="shared" si="9"/>
        <v>0</v>
      </c>
      <c r="I64" s="220"/>
      <c r="J64" s="221">
        <f t="shared" si="10"/>
        <v>0</v>
      </c>
      <c r="K64" s="220"/>
      <c r="L64" s="221">
        <f t="shared" si="11"/>
        <v>0</v>
      </c>
      <c r="M64" s="220"/>
      <c r="N64" s="222">
        <f t="shared" si="12"/>
        <v>0</v>
      </c>
      <c r="P64" s="223" t="str">
        <f t="shared" si="0"/>
        <v>- Leadership/management experience</v>
      </c>
    </row>
    <row r="65" spans="1:16" ht="11.25">
      <c r="A65" s="238" t="s">
        <v>423</v>
      </c>
      <c r="B65" s="308" t="s">
        <v>401</v>
      </c>
      <c r="C65" s="309"/>
      <c r="D65" s="167">
        <v>0</v>
      </c>
      <c r="E65" s="220"/>
      <c r="F65" s="221">
        <f t="shared" si="9"/>
        <v>0</v>
      </c>
      <c r="G65" s="220"/>
      <c r="H65" s="221">
        <f t="shared" si="9"/>
        <v>0</v>
      </c>
      <c r="I65" s="220"/>
      <c r="J65" s="221">
        <f t="shared" si="10"/>
        <v>0</v>
      </c>
      <c r="K65" s="220"/>
      <c r="L65" s="221">
        <f t="shared" si="11"/>
        <v>0</v>
      </c>
      <c r="M65" s="220"/>
      <c r="N65" s="222">
        <f t="shared" si="12"/>
        <v>0</v>
      </c>
      <c r="P65" s="223" t="str">
        <f t="shared" si="0"/>
        <v>- Regional experience</v>
      </c>
    </row>
    <row r="66" spans="1:16" ht="11.25">
      <c r="A66" s="238" t="s">
        <v>424</v>
      </c>
      <c r="B66" s="318" t="s">
        <v>403</v>
      </c>
      <c r="C66" s="319"/>
      <c r="D66" s="167">
        <v>0</v>
      </c>
      <c r="E66" s="220"/>
      <c r="F66" s="221">
        <f t="shared" si="9"/>
        <v>0</v>
      </c>
      <c r="G66" s="220"/>
      <c r="H66" s="221">
        <f t="shared" si="9"/>
        <v>0</v>
      </c>
      <c r="I66" s="220"/>
      <c r="J66" s="221">
        <f t="shared" si="10"/>
        <v>0</v>
      </c>
      <c r="K66" s="220"/>
      <c r="L66" s="221">
        <f t="shared" si="11"/>
        <v>0</v>
      </c>
      <c r="M66" s="220"/>
      <c r="N66" s="222">
        <f t="shared" si="12"/>
        <v>0</v>
      </c>
      <c r="P66" s="223" t="str">
        <f t="shared" si="0"/>
        <v>- Development cooperation experience</v>
      </c>
    </row>
    <row r="67" spans="1:16" ht="11.25">
      <c r="A67" s="238" t="s">
        <v>425</v>
      </c>
      <c r="B67" s="310" t="s">
        <v>405</v>
      </c>
      <c r="C67" s="311"/>
      <c r="D67" s="239">
        <v>0</v>
      </c>
      <c r="E67" s="240"/>
      <c r="F67" s="226">
        <f>$D67*E67*100</f>
        <v>0</v>
      </c>
      <c r="G67" s="240"/>
      <c r="H67" s="226">
        <f>$D67*G67*100</f>
        <v>0</v>
      </c>
      <c r="I67" s="240"/>
      <c r="J67" s="226">
        <f t="shared" si="10"/>
        <v>0</v>
      </c>
      <c r="K67" s="240"/>
      <c r="L67" s="226">
        <f t="shared" si="11"/>
        <v>0</v>
      </c>
      <c r="M67" s="240"/>
      <c r="N67" s="227">
        <f t="shared" si="12"/>
        <v>0</v>
      </c>
      <c r="P67" s="223" t="str">
        <f t="shared" si="0"/>
        <v>- Other</v>
      </c>
    </row>
    <row r="68" spans="1:16" ht="11.25" customHeight="1" outlineLevel="1">
      <c r="A68" s="304" t="s">
        <v>426</v>
      </c>
      <c r="B68" s="304"/>
      <c r="C68" s="305"/>
      <c r="D68" s="169">
        <f>SUM(D60:D67)</f>
        <v>0</v>
      </c>
      <c r="E68" s="228"/>
      <c r="F68" s="229">
        <f>SUM(F60:F67)</f>
        <v>0</v>
      </c>
      <c r="G68" s="228"/>
      <c r="H68" s="229">
        <f>SUM(H60:H67)</f>
        <v>0</v>
      </c>
      <c r="I68" s="228"/>
      <c r="J68" s="229">
        <f>SUM(J60:J67)</f>
        <v>0</v>
      </c>
      <c r="K68" s="228"/>
      <c r="L68" s="229">
        <f>SUM(L60:L67)</f>
        <v>0</v>
      </c>
      <c r="M68" s="228"/>
      <c r="N68" s="230">
        <f>SUM(N60:N67)</f>
        <v>0</v>
      </c>
      <c r="P68" s="213" t="str">
        <f t="shared" si="0"/>
        <v>Interim total 2.3</v>
      </c>
    </row>
    <row r="69" spans="1:16" ht="11.25" customHeight="1">
      <c r="A69" s="214" t="s">
        <v>49</v>
      </c>
      <c r="B69" s="312" t="s">
        <v>427</v>
      </c>
      <c r="C69" s="313"/>
      <c r="D69" s="236"/>
      <c r="E69" s="237"/>
      <c r="F69" s="231"/>
      <c r="G69" s="237"/>
      <c r="H69" s="231"/>
      <c r="I69" s="237"/>
      <c r="J69" s="231"/>
      <c r="K69" s="237"/>
      <c r="L69" s="231"/>
      <c r="M69" s="237"/>
      <c r="N69" s="232"/>
      <c r="P69" s="213" t="str">
        <f t="shared" si="0"/>
        <v>Expert 3 (in accordance with ToR provisions/criteria)</v>
      </c>
    </row>
    <row r="70" spans="1:16" ht="11.25">
      <c r="A70" s="238" t="s">
        <v>428</v>
      </c>
      <c r="B70" s="316" t="s">
        <v>391</v>
      </c>
      <c r="C70" s="317"/>
      <c r="D70" s="167">
        <v>0</v>
      </c>
      <c r="E70" s="220"/>
      <c r="F70" s="221">
        <f t="shared" ref="F70:H76" si="13">$D70*E70*100</f>
        <v>0</v>
      </c>
      <c r="G70" s="220"/>
      <c r="H70" s="221">
        <f t="shared" si="13"/>
        <v>0</v>
      </c>
      <c r="I70" s="220"/>
      <c r="J70" s="221">
        <f t="shared" ref="J70:J77" si="14">$D70*I70*100</f>
        <v>0</v>
      </c>
      <c r="K70" s="220"/>
      <c r="L70" s="221">
        <f t="shared" ref="L70:L77" si="15">$D70*K70*100</f>
        <v>0</v>
      </c>
      <c r="M70" s="220"/>
      <c r="N70" s="222">
        <f t="shared" ref="N70:N77" si="16">$D70*M70*100</f>
        <v>0</v>
      </c>
      <c r="P70" s="223" t="str">
        <f t="shared" si="0"/>
        <v>- Qualifications</v>
      </c>
    </row>
    <row r="71" spans="1:16" ht="11.25">
      <c r="A71" s="238" t="s">
        <v>429</v>
      </c>
      <c r="B71" s="316" t="s">
        <v>393</v>
      </c>
      <c r="C71" s="317"/>
      <c r="D71" s="167">
        <v>0</v>
      </c>
      <c r="E71" s="220"/>
      <c r="F71" s="221">
        <f t="shared" si="13"/>
        <v>0</v>
      </c>
      <c r="G71" s="220"/>
      <c r="H71" s="221">
        <f t="shared" si="13"/>
        <v>0</v>
      </c>
      <c r="I71" s="220"/>
      <c r="J71" s="221">
        <f t="shared" si="14"/>
        <v>0</v>
      </c>
      <c r="K71" s="220"/>
      <c r="L71" s="221">
        <f t="shared" si="15"/>
        <v>0</v>
      </c>
      <c r="M71" s="220"/>
      <c r="N71" s="222">
        <f t="shared" si="16"/>
        <v>0</v>
      </c>
      <c r="P71" s="223" t="str">
        <f t="shared" si="0"/>
        <v>- Language</v>
      </c>
    </row>
    <row r="72" spans="1:16" ht="11.25">
      <c r="A72" s="238" t="s">
        <v>430</v>
      </c>
      <c r="B72" s="308" t="s">
        <v>395</v>
      </c>
      <c r="C72" s="309"/>
      <c r="D72" s="239">
        <v>0</v>
      </c>
      <c r="E72" s="220"/>
      <c r="F72" s="221">
        <f t="shared" si="13"/>
        <v>0</v>
      </c>
      <c r="G72" s="220"/>
      <c r="H72" s="221">
        <f t="shared" si="13"/>
        <v>0</v>
      </c>
      <c r="I72" s="220"/>
      <c r="J72" s="221">
        <f t="shared" si="14"/>
        <v>0</v>
      </c>
      <c r="K72" s="220"/>
      <c r="L72" s="221">
        <f t="shared" si="15"/>
        <v>0</v>
      </c>
      <c r="M72" s="220"/>
      <c r="N72" s="222">
        <f t="shared" si="16"/>
        <v>0</v>
      </c>
      <c r="P72" s="223" t="str">
        <f t="shared" si="0"/>
        <v>- General professional experience</v>
      </c>
    </row>
    <row r="73" spans="1:16" ht="11.25">
      <c r="A73" s="238" t="s">
        <v>431</v>
      </c>
      <c r="B73" s="308" t="s">
        <v>397</v>
      </c>
      <c r="C73" s="309"/>
      <c r="D73" s="167">
        <v>0</v>
      </c>
      <c r="E73" s="220"/>
      <c r="F73" s="221">
        <f t="shared" si="13"/>
        <v>0</v>
      </c>
      <c r="G73" s="220"/>
      <c r="H73" s="221">
        <f t="shared" si="13"/>
        <v>0</v>
      </c>
      <c r="I73" s="220"/>
      <c r="J73" s="221">
        <f t="shared" si="14"/>
        <v>0</v>
      </c>
      <c r="K73" s="220"/>
      <c r="L73" s="221">
        <f t="shared" si="15"/>
        <v>0</v>
      </c>
      <c r="M73" s="220"/>
      <c r="N73" s="222">
        <f t="shared" si="16"/>
        <v>0</v>
      </c>
      <c r="P73" s="223" t="str">
        <f t="shared" si="0"/>
        <v>- Specific professional experience</v>
      </c>
    </row>
    <row r="74" spans="1:16" ht="11.25" customHeight="1">
      <c r="A74" s="238" t="s">
        <v>432</v>
      </c>
      <c r="B74" s="316" t="s">
        <v>399</v>
      </c>
      <c r="C74" s="317"/>
      <c r="D74" s="167">
        <v>0</v>
      </c>
      <c r="E74" s="220"/>
      <c r="F74" s="221">
        <f t="shared" si="13"/>
        <v>0</v>
      </c>
      <c r="G74" s="220"/>
      <c r="H74" s="221">
        <f t="shared" si="13"/>
        <v>0</v>
      </c>
      <c r="I74" s="220"/>
      <c r="J74" s="221">
        <f t="shared" si="14"/>
        <v>0</v>
      </c>
      <c r="K74" s="220"/>
      <c r="L74" s="221">
        <f t="shared" si="15"/>
        <v>0</v>
      </c>
      <c r="M74" s="220"/>
      <c r="N74" s="222">
        <f t="shared" si="16"/>
        <v>0</v>
      </c>
      <c r="P74" s="223" t="str">
        <f t="shared" si="0"/>
        <v>- Leadership/management experience</v>
      </c>
    </row>
    <row r="75" spans="1:16" ht="11.25">
      <c r="A75" s="238" t="s">
        <v>433</v>
      </c>
      <c r="B75" s="308" t="s">
        <v>401</v>
      </c>
      <c r="C75" s="309"/>
      <c r="D75" s="167">
        <v>0</v>
      </c>
      <c r="E75" s="220"/>
      <c r="F75" s="221">
        <f t="shared" si="13"/>
        <v>0</v>
      </c>
      <c r="G75" s="220"/>
      <c r="H75" s="221">
        <f t="shared" si="13"/>
        <v>0</v>
      </c>
      <c r="I75" s="220"/>
      <c r="J75" s="221">
        <f t="shared" si="14"/>
        <v>0</v>
      </c>
      <c r="K75" s="220"/>
      <c r="L75" s="221">
        <f t="shared" si="15"/>
        <v>0</v>
      </c>
      <c r="M75" s="220"/>
      <c r="N75" s="222">
        <f t="shared" si="16"/>
        <v>0</v>
      </c>
      <c r="P75" s="223" t="str">
        <f t="shared" ref="P75:P115" si="17">IF(ISBLANK(B75),A75,B75)</f>
        <v>- Regional experience</v>
      </c>
    </row>
    <row r="76" spans="1:16" ht="11.25">
      <c r="A76" s="238" t="s">
        <v>434</v>
      </c>
      <c r="B76" s="318" t="s">
        <v>403</v>
      </c>
      <c r="C76" s="319"/>
      <c r="D76" s="167">
        <v>0</v>
      </c>
      <c r="E76" s="220"/>
      <c r="F76" s="221">
        <f t="shared" si="13"/>
        <v>0</v>
      </c>
      <c r="G76" s="220"/>
      <c r="H76" s="221">
        <f t="shared" si="13"/>
        <v>0</v>
      </c>
      <c r="I76" s="220"/>
      <c r="J76" s="221">
        <f t="shared" si="14"/>
        <v>0</v>
      </c>
      <c r="K76" s="220"/>
      <c r="L76" s="221">
        <f t="shared" si="15"/>
        <v>0</v>
      </c>
      <c r="M76" s="220"/>
      <c r="N76" s="222">
        <f t="shared" si="16"/>
        <v>0</v>
      </c>
      <c r="P76" s="223" t="str">
        <f t="shared" si="17"/>
        <v>- Development cooperation experience</v>
      </c>
    </row>
    <row r="77" spans="1:16" ht="11.25">
      <c r="A77" s="238" t="s">
        <v>435</v>
      </c>
      <c r="B77" s="310" t="s">
        <v>405</v>
      </c>
      <c r="C77" s="311"/>
      <c r="D77" s="239">
        <v>0</v>
      </c>
      <c r="E77" s="240"/>
      <c r="F77" s="226">
        <f>$D77*E77*100</f>
        <v>0</v>
      </c>
      <c r="G77" s="240"/>
      <c r="H77" s="226">
        <f>$D77*G77*100</f>
        <v>0</v>
      </c>
      <c r="I77" s="240"/>
      <c r="J77" s="226">
        <f t="shared" si="14"/>
        <v>0</v>
      </c>
      <c r="K77" s="240"/>
      <c r="L77" s="226">
        <f t="shared" si="15"/>
        <v>0</v>
      </c>
      <c r="M77" s="240"/>
      <c r="N77" s="227">
        <f t="shared" si="16"/>
        <v>0</v>
      </c>
      <c r="P77" s="223" t="str">
        <f t="shared" si="17"/>
        <v>- Other</v>
      </c>
    </row>
    <row r="78" spans="1:16" ht="11.25" customHeight="1" outlineLevel="1">
      <c r="A78" s="304" t="s">
        <v>436</v>
      </c>
      <c r="B78" s="304"/>
      <c r="C78" s="305"/>
      <c r="D78" s="169">
        <f>SUM(D70:D77)</f>
        <v>0</v>
      </c>
      <c r="E78" s="228"/>
      <c r="F78" s="229">
        <f>SUM(F70:F77)</f>
        <v>0</v>
      </c>
      <c r="G78" s="228"/>
      <c r="H78" s="229">
        <f>SUM(H70:H77)</f>
        <v>0</v>
      </c>
      <c r="I78" s="228"/>
      <c r="J78" s="229">
        <f>SUM(J70:J77)</f>
        <v>0</v>
      </c>
      <c r="K78" s="228"/>
      <c r="L78" s="229">
        <f>SUM(L70:L77)</f>
        <v>0</v>
      </c>
      <c r="M78" s="228"/>
      <c r="N78" s="230">
        <f>SUM(N70:N77)</f>
        <v>0</v>
      </c>
      <c r="P78" s="213" t="str">
        <f t="shared" si="17"/>
        <v>Interim total 2.4</v>
      </c>
    </row>
    <row r="79" spans="1:16" ht="11.25" customHeight="1">
      <c r="A79" s="214" t="s">
        <v>52</v>
      </c>
      <c r="B79" s="312" t="s">
        <v>437</v>
      </c>
      <c r="C79" s="313"/>
      <c r="D79" s="236"/>
      <c r="E79" s="237"/>
      <c r="F79" s="231"/>
      <c r="G79" s="237"/>
      <c r="H79" s="231"/>
      <c r="I79" s="237"/>
      <c r="J79" s="231"/>
      <c r="K79" s="237"/>
      <c r="L79" s="231"/>
      <c r="M79" s="237"/>
      <c r="N79" s="232"/>
      <c r="P79" s="213" t="str">
        <f t="shared" si="17"/>
        <v>Expert 4 (in accordance with ToR provisions/criteria)</v>
      </c>
    </row>
    <row r="80" spans="1:16" ht="11.25">
      <c r="A80" s="238" t="s">
        <v>438</v>
      </c>
      <c r="B80" s="316" t="s">
        <v>391</v>
      </c>
      <c r="C80" s="317"/>
      <c r="D80" s="167">
        <v>0</v>
      </c>
      <c r="E80" s="220"/>
      <c r="F80" s="221">
        <f t="shared" ref="F80:H86" si="18">$D80*E80*100</f>
        <v>0</v>
      </c>
      <c r="G80" s="220"/>
      <c r="H80" s="221">
        <f t="shared" si="18"/>
        <v>0</v>
      </c>
      <c r="I80" s="220"/>
      <c r="J80" s="221">
        <f t="shared" ref="J80:J87" si="19">$D80*I80*100</f>
        <v>0</v>
      </c>
      <c r="K80" s="220"/>
      <c r="L80" s="221">
        <f t="shared" ref="L80:L87" si="20">$D80*K80*100</f>
        <v>0</v>
      </c>
      <c r="M80" s="220"/>
      <c r="N80" s="222">
        <f t="shared" ref="N80:N87" si="21">$D80*M80*100</f>
        <v>0</v>
      </c>
      <c r="P80" s="223" t="str">
        <f t="shared" si="17"/>
        <v>- Qualifications</v>
      </c>
    </row>
    <row r="81" spans="1:16" ht="11.25">
      <c r="A81" s="238" t="s">
        <v>439</v>
      </c>
      <c r="B81" s="316" t="s">
        <v>393</v>
      </c>
      <c r="C81" s="317"/>
      <c r="D81" s="167">
        <v>0</v>
      </c>
      <c r="E81" s="220"/>
      <c r="F81" s="221">
        <f t="shared" si="18"/>
        <v>0</v>
      </c>
      <c r="G81" s="220"/>
      <c r="H81" s="221">
        <f t="shared" si="18"/>
        <v>0</v>
      </c>
      <c r="I81" s="220"/>
      <c r="J81" s="221">
        <f t="shared" si="19"/>
        <v>0</v>
      </c>
      <c r="K81" s="220"/>
      <c r="L81" s="221">
        <f t="shared" si="20"/>
        <v>0</v>
      </c>
      <c r="M81" s="220"/>
      <c r="N81" s="222">
        <f t="shared" si="21"/>
        <v>0</v>
      </c>
      <c r="P81" s="223" t="str">
        <f t="shared" si="17"/>
        <v>- Language</v>
      </c>
    </row>
    <row r="82" spans="1:16" ht="11.25">
      <c r="A82" s="238" t="s">
        <v>440</v>
      </c>
      <c r="B82" s="308" t="s">
        <v>395</v>
      </c>
      <c r="C82" s="309"/>
      <c r="D82" s="239">
        <v>0</v>
      </c>
      <c r="E82" s="220"/>
      <c r="F82" s="221">
        <f t="shared" si="18"/>
        <v>0</v>
      </c>
      <c r="G82" s="220"/>
      <c r="H82" s="221">
        <f t="shared" si="18"/>
        <v>0</v>
      </c>
      <c r="I82" s="220"/>
      <c r="J82" s="221">
        <f t="shared" si="19"/>
        <v>0</v>
      </c>
      <c r="K82" s="220"/>
      <c r="L82" s="221">
        <f t="shared" si="20"/>
        <v>0</v>
      </c>
      <c r="M82" s="220"/>
      <c r="N82" s="222">
        <f t="shared" si="21"/>
        <v>0</v>
      </c>
      <c r="P82" s="223" t="str">
        <f t="shared" si="17"/>
        <v>- General professional experience</v>
      </c>
    </row>
    <row r="83" spans="1:16" ht="11.25">
      <c r="A83" s="238" t="s">
        <v>441</v>
      </c>
      <c r="B83" s="308" t="s">
        <v>397</v>
      </c>
      <c r="C83" s="309"/>
      <c r="D83" s="167">
        <v>0</v>
      </c>
      <c r="E83" s="220"/>
      <c r="F83" s="221">
        <f t="shared" si="18"/>
        <v>0</v>
      </c>
      <c r="G83" s="220"/>
      <c r="H83" s="221">
        <f t="shared" si="18"/>
        <v>0</v>
      </c>
      <c r="I83" s="220"/>
      <c r="J83" s="221">
        <f t="shared" si="19"/>
        <v>0</v>
      </c>
      <c r="K83" s="220"/>
      <c r="L83" s="221">
        <f t="shared" si="20"/>
        <v>0</v>
      </c>
      <c r="M83" s="220"/>
      <c r="N83" s="222">
        <f t="shared" si="21"/>
        <v>0</v>
      </c>
      <c r="P83" s="223" t="str">
        <f t="shared" si="17"/>
        <v>- Specific professional experience</v>
      </c>
    </row>
    <row r="84" spans="1:16" ht="11.25" customHeight="1">
      <c r="A84" s="238" t="s">
        <v>442</v>
      </c>
      <c r="B84" s="316" t="s">
        <v>399</v>
      </c>
      <c r="C84" s="317"/>
      <c r="D84" s="167">
        <v>0</v>
      </c>
      <c r="E84" s="220"/>
      <c r="F84" s="221">
        <f t="shared" si="18"/>
        <v>0</v>
      </c>
      <c r="G84" s="220"/>
      <c r="H84" s="221">
        <f t="shared" si="18"/>
        <v>0</v>
      </c>
      <c r="I84" s="220"/>
      <c r="J84" s="221">
        <f t="shared" si="19"/>
        <v>0</v>
      </c>
      <c r="K84" s="220"/>
      <c r="L84" s="221">
        <f t="shared" si="20"/>
        <v>0</v>
      </c>
      <c r="M84" s="220"/>
      <c r="N84" s="222">
        <f t="shared" si="21"/>
        <v>0</v>
      </c>
      <c r="P84" s="223" t="str">
        <f t="shared" si="17"/>
        <v>- Leadership/management experience</v>
      </c>
    </row>
    <row r="85" spans="1:16" ht="11.25">
      <c r="A85" s="238" t="s">
        <v>443</v>
      </c>
      <c r="B85" s="308" t="s">
        <v>401</v>
      </c>
      <c r="C85" s="309"/>
      <c r="D85" s="167">
        <v>0</v>
      </c>
      <c r="E85" s="220"/>
      <c r="F85" s="221">
        <f t="shared" si="18"/>
        <v>0</v>
      </c>
      <c r="G85" s="220"/>
      <c r="H85" s="221">
        <f t="shared" si="18"/>
        <v>0</v>
      </c>
      <c r="I85" s="220"/>
      <c r="J85" s="221">
        <f t="shared" si="19"/>
        <v>0</v>
      </c>
      <c r="K85" s="220"/>
      <c r="L85" s="221">
        <f t="shared" si="20"/>
        <v>0</v>
      </c>
      <c r="M85" s="220"/>
      <c r="N85" s="222">
        <f t="shared" si="21"/>
        <v>0</v>
      </c>
      <c r="P85" s="223" t="str">
        <f t="shared" si="17"/>
        <v>- Regional experience</v>
      </c>
    </row>
    <row r="86" spans="1:16" ht="11.25">
      <c r="A86" s="238" t="s">
        <v>444</v>
      </c>
      <c r="B86" s="318" t="s">
        <v>403</v>
      </c>
      <c r="C86" s="319"/>
      <c r="D86" s="167">
        <v>0</v>
      </c>
      <c r="E86" s="220"/>
      <c r="F86" s="221">
        <f t="shared" si="18"/>
        <v>0</v>
      </c>
      <c r="G86" s="220"/>
      <c r="H86" s="221">
        <f t="shared" si="18"/>
        <v>0</v>
      </c>
      <c r="I86" s="220"/>
      <c r="J86" s="221">
        <f t="shared" si="19"/>
        <v>0</v>
      </c>
      <c r="K86" s="220"/>
      <c r="L86" s="221">
        <f t="shared" si="20"/>
        <v>0</v>
      </c>
      <c r="M86" s="220"/>
      <c r="N86" s="222">
        <f t="shared" si="21"/>
        <v>0</v>
      </c>
      <c r="P86" s="223" t="str">
        <f t="shared" si="17"/>
        <v>- Development cooperation experience</v>
      </c>
    </row>
    <row r="87" spans="1:16" ht="11.25">
      <c r="A87" s="238" t="s">
        <v>445</v>
      </c>
      <c r="B87" s="310" t="s">
        <v>405</v>
      </c>
      <c r="C87" s="311"/>
      <c r="D87" s="239">
        <v>0</v>
      </c>
      <c r="E87" s="240"/>
      <c r="F87" s="226">
        <f>$D87*E87*100</f>
        <v>0</v>
      </c>
      <c r="G87" s="240"/>
      <c r="H87" s="226">
        <f>$D87*G87*100</f>
        <v>0</v>
      </c>
      <c r="I87" s="240"/>
      <c r="J87" s="226">
        <f t="shared" si="19"/>
        <v>0</v>
      </c>
      <c r="K87" s="240"/>
      <c r="L87" s="226">
        <f t="shared" si="20"/>
        <v>0</v>
      </c>
      <c r="M87" s="240"/>
      <c r="N87" s="227">
        <f t="shared" si="21"/>
        <v>0</v>
      </c>
      <c r="P87" s="223" t="str">
        <f t="shared" si="17"/>
        <v>- Other</v>
      </c>
    </row>
    <row r="88" spans="1:16" ht="11.25" customHeight="1" outlineLevel="1">
      <c r="A88" s="304" t="s">
        <v>446</v>
      </c>
      <c r="B88" s="304"/>
      <c r="C88" s="305"/>
      <c r="D88" s="169">
        <f>SUM(D80:D87)</f>
        <v>0</v>
      </c>
      <c r="E88" s="228"/>
      <c r="F88" s="229">
        <f>SUM(F80:F87)</f>
        <v>0</v>
      </c>
      <c r="G88" s="228"/>
      <c r="H88" s="229">
        <f>SUM(H80:H87)</f>
        <v>0</v>
      </c>
      <c r="I88" s="228"/>
      <c r="J88" s="229">
        <f>SUM(J80:J87)</f>
        <v>0</v>
      </c>
      <c r="K88" s="228"/>
      <c r="L88" s="229">
        <f>SUM(L80:L87)</f>
        <v>0</v>
      </c>
      <c r="M88" s="228"/>
      <c r="N88" s="230">
        <f>SUM(N80:N87)</f>
        <v>0</v>
      </c>
      <c r="P88" s="213" t="str">
        <f t="shared" si="17"/>
        <v>Interim total 2.5</v>
      </c>
    </row>
    <row r="89" spans="1:16" ht="11.25" customHeight="1">
      <c r="A89" s="214" t="s">
        <v>53</v>
      </c>
      <c r="B89" s="312" t="s">
        <v>447</v>
      </c>
      <c r="C89" s="313"/>
      <c r="D89" s="236"/>
      <c r="E89" s="237"/>
      <c r="F89" s="231"/>
      <c r="G89" s="237"/>
      <c r="H89" s="231"/>
      <c r="I89" s="237"/>
      <c r="J89" s="231"/>
      <c r="K89" s="237"/>
      <c r="L89" s="231"/>
      <c r="M89" s="237"/>
      <c r="N89" s="232"/>
      <c r="P89" s="213" t="str">
        <f t="shared" si="17"/>
        <v>Short-term expert pool 1 (in accordance with ToR provisions/criteria)</v>
      </c>
    </row>
    <row r="90" spans="1:16" ht="11.25">
      <c r="A90" s="238" t="s">
        <v>448</v>
      </c>
      <c r="B90" s="316" t="s">
        <v>391</v>
      </c>
      <c r="C90" s="317"/>
      <c r="D90" s="167">
        <v>0</v>
      </c>
      <c r="E90" s="220"/>
      <c r="F90" s="221">
        <f t="shared" ref="F90:H95" si="22">$D90*E90*100</f>
        <v>0</v>
      </c>
      <c r="G90" s="220"/>
      <c r="H90" s="221">
        <f t="shared" si="22"/>
        <v>0</v>
      </c>
      <c r="I90" s="220"/>
      <c r="J90" s="221">
        <f t="shared" ref="J90:J96" si="23">$D90*I90*100</f>
        <v>0</v>
      </c>
      <c r="K90" s="220"/>
      <c r="L90" s="221">
        <f t="shared" ref="L90:L96" si="24">$D90*K90*100</f>
        <v>0</v>
      </c>
      <c r="M90" s="220"/>
      <c r="N90" s="222">
        <f t="shared" ref="N90:N96" si="25">$D90*M90*100</f>
        <v>0</v>
      </c>
      <c r="P90" s="223" t="str">
        <f t="shared" si="17"/>
        <v>- Qualifications</v>
      </c>
    </row>
    <row r="91" spans="1:16" ht="11.25">
      <c r="A91" s="238" t="s">
        <v>449</v>
      </c>
      <c r="B91" s="316" t="s">
        <v>393</v>
      </c>
      <c r="C91" s="317"/>
      <c r="D91" s="167">
        <v>0</v>
      </c>
      <c r="E91" s="220"/>
      <c r="F91" s="221">
        <f t="shared" si="22"/>
        <v>0</v>
      </c>
      <c r="G91" s="220"/>
      <c r="H91" s="221">
        <f t="shared" si="22"/>
        <v>0</v>
      </c>
      <c r="I91" s="220"/>
      <c r="J91" s="221">
        <f t="shared" si="23"/>
        <v>0</v>
      </c>
      <c r="K91" s="220"/>
      <c r="L91" s="221">
        <f t="shared" si="24"/>
        <v>0</v>
      </c>
      <c r="M91" s="220"/>
      <c r="N91" s="222">
        <f t="shared" si="25"/>
        <v>0</v>
      </c>
      <c r="P91" s="223" t="str">
        <f t="shared" si="17"/>
        <v>- Language</v>
      </c>
    </row>
    <row r="92" spans="1:16" ht="11.25">
      <c r="A92" s="238" t="s">
        <v>450</v>
      </c>
      <c r="B92" s="308" t="s">
        <v>395</v>
      </c>
      <c r="C92" s="309"/>
      <c r="D92" s="167">
        <v>0</v>
      </c>
      <c r="E92" s="220"/>
      <c r="F92" s="221">
        <f t="shared" si="22"/>
        <v>0</v>
      </c>
      <c r="G92" s="220"/>
      <c r="H92" s="221">
        <f t="shared" si="22"/>
        <v>0</v>
      </c>
      <c r="I92" s="220"/>
      <c r="J92" s="221">
        <f t="shared" si="23"/>
        <v>0</v>
      </c>
      <c r="K92" s="220"/>
      <c r="L92" s="221">
        <f t="shared" si="24"/>
        <v>0</v>
      </c>
      <c r="M92" s="220"/>
      <c r="N92" s="222">
        <f t="shared" si="25"/>
        <v>0</v>
      </c>
      <c r="P92" s="223" t="str">
        <f t="shared" si="17"/>
        <v>- General professional experience</v>
      </c>
    </row>
    <row r="93" spans="1:16" ht="11.25">
      <c r="A93" s="238" t="s">
        <v>451</v>
      </c>
      <c r="B93" s="308" t="s">
        <v>397</v>
      </c>
      <c r="C93" s="309"/>
      <c r="D93" s="167">
        <v>0</v>
      </c>
      <c r="E93" s="220"/>
      <c r="F93" s="221">
        <f t="shared" si="22"/>
        <v>0</v>
      </c>
      <c r="G93" s="220"/>
      <c r="H93" s="221">
        <f t="shared" si="22"/>
        <v>0</v>
      </c>
      <c r="I93" s="220"/>
      <c r="J93" s="221">
        <f t="shared" si="23"/>
        <v>0</v>
      </c>
      <c r="K93" s="220"/>
      <c r="L93" s="221">
        <f t="shared" si="24"/>
        <v>0</v>
      </c>
      <c r="M93" s="220"/>
      <c r="N93" s="222">
        <f t="shared" si="25"/>
        <v>0</v>
      </c>
      <c r="P93" s="223" t="str">
        <f t="shared" si="17"/>
        <v>- Specific professional experience</v>
      </c>
    </row>
    <row r="94" spans="1:16" ht="11.25">
      <c r="A94" s="238" t="s">
        <v>452</v>
      </c>
      <c r="B94" s="308" t="s">
        <v>401</v>
      </c>
      <c r="C94" s="309"/>
      <c r="D94" s="167">
        <v>0</v>
      </c>
      <c r="E94" s="220"/>
      <c r="F94" s="221">
        <f t="shared" si="22"/>
        <v>0</v>
      </c>
      <c r="G94" s="220"/>
      <c r="H94" s="221">
        <f t="shared" si="22"/>
        <v>0</v>
      </c>
      <c r="I94" s="220"/>
      <c r="J94" s="221">
        <f t="shared" si="23"/>
        <v>0</v>
      </c>
      <c r="K94" s="220"/>
      <c r="L94" s="221">
        <f t="shared" si="24"/>
        <v>0</v>
      </c>
      <c r="M94" s="220"/>
      <c r="N94" s="222">
        <f t="shared" si="25"/>
        <v>0</v>
      </c>
      <c r="P94" s="223" t="str">
        <f t="shared" si="17"/>
        <v>- Regional experience</v>
      </c>
    </row>
    <row r="95" spans="1:16" ht="11.25">
      <c r="A95" s="238" t="s">
        <v>453</v>
      </c>
      <c r="B95" s="308" t="s">
        <v>403</v>
      </c>
      <c r="C95" s="309"/>
      <c r="D95" s="167">
        <v>0</v>
      </c>
      <c r="E95" s="220"/>
      <c r="F95" s="221">
        <f t="shared" si="22"/>
        <v>0</v>
      </c>
      <c r="G95" s="220"/>
      <c r="H95" s="221">
        <f t="shared" si="22"/>
        <v>0</v>
      </c>
      <c r="I95" s="220"/>
      <c r="J95" s="221">
        <f t="shared" si="23"/>
        <v>0</v>
      </c>
      <c r="K95" s="220"/>
      <c r="L95" s="221">
        <f t="shared" si="24"/>
        <v>0</v>
      </c>
      <c r="M95" s="220"/>
      <c r="N95" s="222">
        <f t="shared" si="25"/>
        <v>0</v>
      </c>
      <c r="P95" s="223" t="str">
        <f t="shared" si="17"/>
        <v>- Development cooperation experience</v>
      </c>
    </row>
    <row r="96" spans="1:16" ht="11.25">
      <c r="A96" s="238" t="s">
        <v>454</v>
      </c>
      <c r="B96" s="310" t="s">
        <v>405</v>
      </c>
      <c r="C96" s="311"/>
      <c r="D96" s="167">
        <v>0</v>
      </c>
      <c r="E96" s="240"/>
      <c r="F96" s="226">
        <f>$D96*E96*100</f>
        <v>0</v>
      </c>
      <c r="G96" s="240"/>
      <c r="H96" s="226">
        <f>$D96*G96*100</f>
        <v>0</v>
      </c>
      <c r="I96" s="240"/>
      <c r="J96" s="226">
        <f t="shared" si="23"/>
        <v>0</v>
      </c>
      <c r="K96" s="240"/>
      <c r="L96" s="226">
        <f t="shared" si="24"/>
        <v>0</v>
      </c>
      <c r="M96" s="240"/>
      <c r="N96" s="227">
        <f t="shared" si="25"/>
        <v>0</v>
      </c>
      <c r="P96" s="223" t="str">
        <f t="shared" si="17"/>
        <v>- Other</v>
      </c>
    </row>
    <row r="97" spans="1:16" ht="11.25" customHeight="1" outlineLevel="1">
      <c r="A97" s="304" t="s">
        <v>455</v>
      </c>
      <c r="B97" s="304"/>
      <c r="C97" s="305"/>
      <c r="D97" s="169">
        <f>SUM(D90:D96)</f>
        <v>0</v>
      </c>
      <c r="E97" s="228"/>
      <c r="F97" s="229">
        <f>SUM(F90:F96)</f>
        <v>0</v>
      </c>
      <c r="G97" s="228"/>
      <c r="H97" s="229">
        <f>SUM(H90:H96)</f>
        <v>0</v>
      </c>
      <c r="I97" s="228"/>
      <c r="J97" s="229">
        <f>SUM(J90:J96)</f>
        <v>0</v>
      </c>
      <c r="K97" s="228"/>
      <c r="L97" s="229">
        <f>SUM(L90:L96)</f>
        <v>0</v>
      </c>
      <c r="M97" s="228"/>
      <c r="N97" s="230">
        <f>SUM(N90:N96)</f>
        <v>0</v>
      </c>
      <c r="P97" s="213" t="str">
        <f t="shared" si="17"/>
        <v>Interim total 2.6</v>
      </c>
    </row>
    <row r="98" spans="1:16" ht="11.25" customHeight="1">
      <c r="A98" s="214" t="s">
        <v>54</v>
      </c>
      <c r="B98" s="312" t="s">
        <v>456</v>
      </c>
      <c r="C98" s="313"/>
      <c r="D98" s="236"/>
      <c r="E98" s="237"/>
      <c r="F98" s="231"/>
      <c r="G98" s="237"/>
      <c r="H98" s="231"/>
      <c r="I98" s="237"/>
      <c r="J98" s="231"/>
      <c r="K98" s="237"/>
      <c r="L98" s="231"/>
      <c r="M98" s="237"/>
      <c r="N98" s="232"/>
      <c r="P98" s="213" t="str">
        <f t="shared" si="17"/>
        <v>Short-term expert pool 2 (in accordance with ToR provisions/criteria)</v>
      </c>
    </row>
    <row r="99" spans="1:16" ht="11.25">
      <c r="A99" s="238" t="s">
        <v>457</v>
      </c>
      <c r="B99" s="316" t="s">
        <v>391</v>
      </c>
      <c r="C99" s="317"/>
      <c r="D99" s="167">
        <v>0</v>
      </c>
      <c r="E99" s="220"/>
      <c r="F99" s="221">
        <f t="shared" ref="F99:H104" si="26">$D99*E99*100</f>
        <v>0</v>
      </c>
      <c r="G99" s="220"/>
      <c r="H99" s="221">
        <f t="shared" si="26"/>
        <v>0</v>
      </c>
      <c r="I99" s="220"/>
      <c r="J99" s="221">
        <f t="shared" ref="J99:J105" si="27">$D99*I99*100</f>
        <v>0</v>
      </c>
      <c r="K99" s="220"/>
      <c r="L99" s="221">
        <f t="shared" ref="L99:L105" si="28">$D99*K99*100</f>
        <v>0</v>
      </c>
      <c r="M99" s="220"/>
      <c r="N99" s="222">
        <f t="shared" ref="N99:N105" si="29">$D99*M99*100</f>
        <v>0</v>
      </c>
      <c r="P99" s="223" t="str">
        <f t="shared" si="17"/>
        <v>- Qualifications</v>
      </c>
    </row>
    <row r="100" spans="1:16" ht="11.25">
      <c r="A100" s="238" t="s">
        <v>458</v>
      </c>
      <c r="B100" s="316" t="s">
        <v>393</v>
      </c>
      <c r="C100" s="317"/>
      <c r="D100" s="167">
        <v>0</v>
      </c>
      <c r="E100" s="220"/>
      <c r="F100" s="221">
        <f t="shared" si="26"/>
        <v>0</v>
      </c>
      <c r="G100" s="220"/>
      <c r="H100" s="221">
        <f t="shared" si="26"/>
        <v>0</v>
      </c>
      <c r="I100" s="220"/>
      <c r="J100" s="221">
        <f t="shared" si="27"/>
        <v>0</v>
      </c>
      <c r="K100" s="220"/>
      <c r="L100" s="221">
        <f t="shared" si="28"/>
        <v>0</v>
      </c>
      <c r="M100" s="220"/>
      <c r="N100" s="222">
        <f t="shared" si="29"/>
        <v>0</v>
      </c>
      <c r="P100" s="223" t="str">
        <f t="shared" si="17"/>
        <v>- Language</v>
      </c>
    </row>
    <row r="101" spans="1:16" ht="11.25">
      <c r="A101" s="219" t="s">
        <v>459</v>
      </c>
      <c r="B101" s="308" t="s">
        <v>395</v>
      </c>
      <c r="C101" s="309"/>
      <c r="D101" s="167">
        <v>0</v>
      </c>
      <c r="E101" s="220"/>
      <c r="F101" s="221">
        <f t="shared" si="26"/>
        <v>0</v>
      </c>
      <c r="G101" s="220"/>
      <c r="H101" s="221">
        <f t="shared" si="26"/>
        <v>0</v>
      </c>
      <c r="I101" s="220"/>
      <c r="J101" s="221">
        <f t="shared" si="27"/>
        <v>0</v>
      </c>
      <c r="K101" s="220"/>
      <c r="L101" s="221">
        <f t="shared" si="28"/>
        <v>0</v>
      </c>
      <c r="M101" s="220"/>
      <c r="N101" s="222">
        <f t="shared" si="29"/>
        <v>0</v>
      </c>
      <c r="P101" s="223" t="str">
        <f t="shared" si="17"/>
        <v>- General professional experience</v>
      </c>
    </row>
    <row r="102" spans="1:16" ht="11.25">
      <c r="A102" s="238" t="s">
        <v>460</v>
      </c>
      <c r="B102" s="308" t="s">
        <v>397</v>
      </c>
      <c r="C102" s="309"/>
      <c r="D102" s="167">
        <v>0</v>
      </c>
      <c r="E102" s="220"/>
      <c r="F102" s="221">
        <f t="shared" si="26"/>
        <v>0</v>
      </c>
      <c r="G102" s="220"/>
      <c r="H102" s="221">
        <f t="shared" si="26"/>
        <v>0</v>
      </c>
      <c r="I102" s="220"/>
      <c r="J102" s="221">
        <f t="shared" si="27"/>
        <v>0</v>
      </c>
      <c r="K102" s="220"/>
      <c r="L102" s="221">
        <f t="shared" si="28"/>
        <v>0</v>
      </c>
      <c r="M102" s="220"/>
      <c r="N102" s="222">
        <f t="shared" si="29"/>
        <v>0</v>
      </c>
      <c r="P102" s="223" t="str">
        <f t="shared" si="17"/>
        <v>- Specific professional experience</v>
      </c>
    </row>
    <row r="103" spans="1:16" ht="11.25">
      <c r="A103" s="238" t="s">
        <v>461</v>
      </c>
      <c r="B103" s="308" t="s">
        <v>401</v>
      </c>
      <c r="C103" s="309"/>
      <c r="D103" s="167">
        <v>0</v>
      </c>
      <c r="E103" s="220"/>
      <c r="F103" s="221">
        <f t="shared" si="26"/>
        <v>0</v>
      </c>
      <c r="G103" s="220"/>
      <c r="H103" s="221">
        <f t="shared" si="26"/>
        <v>0</v>
      </c>
      <c r="I103" s="220"/>
      <c r="J103" s="221">
        <f t="shared" si="27"/>
        <v>0</v>
      </c>
      <c r="K103" s="220"/>
      <c r="L103" s="221">
        <f t="shared" si="28"/>
        <v>0</v>
      </c>
      <c r="M103" s="220"/>
      <c r="N103" s="222">
        <f t="shared" si="29"/>
        <v>0</v>
      </c>
      <c r="P103" s="223" t="str">
        <f t="shared" si="17"/>
        <v>- Regional experience</v>
      </c>
    </row>
    <row r="104" spans="1:16" ht="11.25">
      <c r="A104" s="238" t="s">
        <v>462</v>
      </c>
      <c r="B104" s="308" t="s">
        <v>403</v>
      </c>
      <c r="C104" s="309"/>
      <c r="D104" s="167">
        <v>0</v>
      </c>
      <c r="E104" s="220"/>
      <c r="F104" s="221">
        <f t="shared" si="26"/>
        <v>0</v>
      </c>
      <c r="G104" s="220"/>
      <c r="H104" s="221">
        <f t="shared" si="26"/>
        <v>0</v>
      </c>
      <c r="I104" s="220"/>
      <c r="J104" s="221">
        <f t="shared" si="27"/>
        <v>0</v>
      </c>
      <c r="K104" s="220"/>
      <c r="L104" s="221">
        <f t="shared" si="28"/>
        <v>0</v>
      </c>
      <c r="M104" s="220"/>
      <c r="N104" s="222">
        <f t="shared" si="29"/>
        <v>0</v>
      </c>
      <c r="P104" s="223" t="str">
        <f t="shared" si="17"/>
        <v>- Development cooperation experience</v>
      </c>
    </row>
    <row r="105" spans="1:16" ht="11.25">
      <c r="A105" s="238" t="s">
        <v>463</v>
      </c>
      <c r="B105" s="310" t="s">
        <v>405</v>
      </c>
      <c r="C105" s="311"/>
      <c r="D105" s="167">
        <v>0</v>
      </c>
      <c r="E105" s="240"/>
      <c r="F105" s="226">
        <f>$D105*E105*100</f>
        <v>0</v>
      </c>
      <c r="G105" s="240"/>
      <c r="H105" s="226">
        <f>$D105*G105*100</f>
        <v>0</v>
      </c>
      <c r="I105" s="240"/>
      <c r="J105" s="226">
        <f t="shared" si="27"/>
        <v>0</v>
      </c>
      <c r="K105" s="240"/>
      <c r="L105" s="226">
        <f t="shared" si="28"/>
        <v>0</v>
      </c>
      <c r="M105" s="240"/>
      <c r="N105" s="227">
        <f t="shared" si="29"/>
        <v>0</v>
      </c>
      <c r="P105" s="223" t="str">
        <f t="shared" si="17"/>
        <v>- Other</v>
      </c>
    </row>
    <row r="106" spans="1:16" ht="11.25" customHeight="1" outlineLevel="1">
      <c r="A106" s="304" t="s">
        <v>464</v>
      </c>
      <c r="B106" s="304"/>
      <c r="C106" s="305"/>
      <c r="D106" s="169">
        <f>SUM(D99:D105)</f>
        <v>0</v>
      </c>
      <c r="E106" s="228"/>
      <c r="F106" s="229">
        <f>SUM(F99:F105)</f>
        <v>0</v>
      </c>
      <c r="G106" s="228"/>
      <c r="H106" s="229">
        <f>SUM(H99:H105)</f>
        <v>0</v>
      </c>
      <c r="I106" s="228"/>
      <c r="J106" s="229">
        <f>SUM(J99:J105)</f>
        <v>0</v>
      </c>
      <c r="K106" s="228"/>
      <c r="L106" s="229">
        <f>SUM(L99:L105)</f>
        <v>0</v>
      </c>
      <c r="M106" s="228"/>
      <c r="N106" s="230">
        <f>SUM(N99:N105)</f>
        <v>0</v>
      </c>
      <c r="P106" s="213" t="str">
        <f t="shared" si="17"/>
        <v>Interim total 2.7</v>
      </c>
    </row>
    <row r="107" spans="1:16" ht="22.5" customHeight="1">
      <c r="A107" s="214" t="s">
        <v>277</v>
      </c>
      <c r="B107" s="312" t="s">
        <v>465</v>
      </c>
      <c r="C107" s="313"/>
      <c r="D107" s="236"/>
      <c r="E107" s="237"/>
      <c r="F107" s="231"/>
      <c r="G107" s="237"/>
      <c r="H107" s="231"/>
      <c r="I107" s="237"/>
      <c r="J107" s="231"/>
      <c r="K107" s="237"/>
      <c r="L107" s="231"/>
      <c r="M107" s="237"/>
      <c r="N107" s="232"/>
      <c r="P107" s="213" t="str">
        <f t="shared" si="17"/>
        <v>Assessment of proposed personnel for non-specified positions (provided permissible under ToRs)</v>
      </c>
    </row>
    <row r="108" spans="1:16" ht="33.75" customHeight="1">
      <c r="A108" s="219" t="s">
        <v>466</v>
      </c>
      <c r="B108" s="314" t="s">
        <v>467</v>
      </c>
      <c r="C108" s="315"/>
      <c r="D108" s="167">
        <v>0</v>
      </c>
      <c r="E108" s="220"/>
      <c r="F108" s="221">
        <f t="shared" ref="F108:H109" si="30">$D108*E108*100</f>
        <v>0</v>
      </c>
      <c r="G108" s="220"/>
      <c r="H108" s="221">
        <f t="shared" si="30"/>
        <v>0</v>
      </c>
      <c r="I108" s="220"/>
      <c r="J108" s="221">
        <f>$D108*I108*100</f>
        <v>0</v>
      </c>
      <c r="K108" s="220"/>
      <c r="L108" s="221">
        <f>$D108*K108*100</f>
        <v>0</v>
      </c>
      <c r="M108" s="220"/>
      <c r="N108" s="222">
        <f>$D108*M108*100</f>
        <v>0</v>
      </c>
      <c r="P108" s="223" t="str">
        <f t="shared" si="17"/>
        <v>Composition and sufficient assignment duration of the team in order to perform the tasks specified in the schedule and personnel assignment plan</v>
      </c>
    </row>
    <row r="109" spans="1:16" ht="33.75" customHeight="1">
      <c r="A109" s="238" t="s">
        <v>468</v>
      </c>
      <c r="B109" s="300" t="s">
        <v>469</v>
      </c>
      <c r="C109" s="301"/>
      <c r="D109" s="167">
        <v>0</v>
      </c>
      <c r="E109" s="220"/>
      <c r="F109" s="221">
        <f t="shared" si="30"/>
        <v>0</v>
      </c>
      <c r="G109" s="220"/>
      <c r="H109" s="221">
        <f t="shared" si="30"/>
        <v>0</v>
      </c>
      <c r="I109" s="220"/>
      <c r="J109" s="221">
        <f>$D109*I109*100</f>
        <v>0</v>
      </c>
      <c r="K109" s="220"/>
      <c r="L109" s="221">
        <f>$D109*K109*100</f>
        <v>0</v>
      </c>
      <c r="M109" s="220"/>
      <c r="N109" s="222">
        <f>$D109*M109*100</f>
        <v>0</v>
      </c>
      <c r="P109" s="223" t="str">
        <f t="shared" si="17"/>
        <v>Qualifications and sufficient assignment duration of the team (professional experience and other specific experience) in order to process theme 1</v>
      </c>
    </row>
    <row r="110" spans="1:16" ht="33.75" customHeight="1">
      <c r="A110" s="219" t="s">
        <v>470</v>
      </c>
      <c r="B110" s="302" t="s">
        <v>471</v>
      </c>
      <c r="C110" s="303"/>
      <c r="D110" s="167">
        <v>0</v>
      </c>
      <c r="E110" s="240"/>
      <c r="F110" s="226">
        <f>$D110*E110*100</f>
        <v>0</v>
      </c>
      <c r="G110" s="240"/>
      <c r="H110" s="226">
        <f>$D110*G110*100</f>
        <v>0</v>
      </c>
      <c r="I110" s="240"/>
      <c r="J110" s="226">
        <f>$D110*I110*100</f>
        <v>0</v>
      </c>
      <c r="K110" s="240"/>
      <c r="L110" s="226">
        <f>$D110*K110*100</f>
        <v>0</v>
      </c>
      <c r="M110" s="240"/>
      <c r="N110" s="227">
        <f>$D110*M110*100</f>
        <v>0</v>
      </c>
      <c r="P110" s="223" t="str">
        <f t="shared" si="17"/>
        <v>Qualifications and sufficient assignment duration of the team (professional experience and other specific experience) in order to process theme 2</v>
      </c>
    </row>
    <row r="111" spans="1:16" ht="11.25" customHeight="1" outlineLevel="1">
      <c r="A111" s="304" t="s">
        <v>472</v>
      </c>
      <c r="B111" s="304"/>
      <c r="C111" s="305"/>
      <c r="D111" s="169">
        <f>SUM(D108:D110)</f>
        <v>0</v>
      </c>
      <c r="E111" s="228"/>
      <c r="F111" s="229">
        <f>SUM(F108:F110)</f>
        <v>0</v>
      </c>
      <c r="G111" s="228"/>
      <c r="H111" s="229">
        <f>SUM(H108:H110)</f>
        <v>0</v>
      </c>
      <c r="I111" s="228"/>
      <c r="J111" s="229">
        <f>SUM(J108:J110)</f>
        <v>0</v>
      </c>
      <c r="K111" s="228"/>
      <c r="L111" s="229">
        <f>SUM(L108:L110)</f>
        <v>0</v>
      </c>
      <c r="M111" s="228"/>
      <c r="N111" s="230">
        <f>SUM(N108:N110)</f>
        <v>0</v>
      </c>
      <c r="P111" s="213" t="str">
        <f t="shared" si="17"/>
        <v>Interim total 2.8</v>
      </c>
    </row>
    <row r="112" spans="1:16" ht="11.25" customHeight="1">
      <c r="A112" s="306" t="s">
        <v>473</v>
      </c>
      <c r="B112" s="306"/>
      <c r="C112" s="307"/>
      <c r="D112" s="171">
        <f>SUM(D48,D58,D68,D78,D88,D97,D106,D111)</f>
        <v>0.65</v>
      </c>
      <c r="E112" s="235"/>
      <c r="F112" s="172">
        <f>SUM(F48,F58,F68,F78,F88,F97,F106,F111)</f>
        <v>0</v>
      </c>
      <c r="G112" s="235"/>
      <c r="H112" s="172">
        <f>SUM(H48,H58,H68,H78,H88,H97,H106,H111)</f>
        <v>0</v>
      </c>
      <c r="I112" s="235"/>
      <c r="J112" s="172">
        <f>SUM(J48,J58,J68,J78,J88,J97,J106,J111)</f>
        <v>0</v>
      </c>
      <c r="K112" s="235"/>
      <c r="L112" s="172">
        <f>SUM(L48,L58,L68,L78,L88,L97,L106,L111)</f>
        <v>0</v>
      </c>
      <c r="M112" s="235"/>
      <c r="N112" s="173">
        <f>SUM(N48,N58,N68,N78,N88,N97,N106,N111)</f>
        <v>0</v>
      </c>
      <c r="P112" s="213" t="str">
        <f t="shared" si="17"/>
        <v>Total 2</v>
      </c>
    </row>
    <row r="113" spans="1:16" ht="12.75" customHeight="1">
      <c r="A113" s="294" t="s">
        <v>474</v>
      </c>
      <c r="B113" s="294"/>
      <c r="C113" s="295"/>
      <c r="D113" s="174">
        <f>D37+D112</f>
        <v>1</v>
      </c>
      <c r="E113" s="241"/>
      <c r="F113" s="175">
        <f>F37+F112</f>
        <v>0</v>
      </c>
      <c r="G113" s="241"/>
      <c r="H113" s="175">
        <f>H37+H112</f>
        <v>0</v>
      </c>
      <c r="I113" s="241"/>
      <c r="J113" s="175">
        <f>J37+J112</f>
        <v>0</v>
      </c>
      <c r="K113" s="241"/>
      <c r="L113" s="175">
        <f>L37+L112</f>
        <v>0</v>
      </c>
      <c r="M113" s="241"/>
      <c r="N113" s="176">
        <f>N37+N112</f>
        <v>0</v>
      </c>
      <c r="P113" s="213" t="str">
        <f t="shared" si="17"/>
        <v>Overall total 1 + 2</v>
      </c>
    </row>
    <row r="114" spans="1:16" ht="12.75" customHeight="1">
      <c r="A114" s="294" t="s">
        <v>475</v>
      </c>
      <c r="B114" s="294"/>
      <c r="C114" s="295"/>
      <c r="D114" s="242"/>
      <c r="E114" s="243"/>
      <c r="F114" s="177">
        <f>F113/1000</f>
        <v>0</v>
      </c>
      <c r="G114" s="243"/>
      <c r="H114" s="177">
        <f>H113/1000</f>
        <v>0</v>
      </c>
      <c r="I114" s="243"/>
      <c r="J114" s="177">
        <f>J113/1000</f>
        <v>0</v>
      </c>
      <c r="K114" s="243"/>
      <c r="L114" s="177">
        <f>L113/1000</f>
        <v>0</v>
      </c>
      <c r="M114" s="243"/>
      <c r="N114" s="178">
        <f>N113/1000</f>
        <v>0</v>
      </c>
      <c r="P114" s="213" t="str">
        <f t="shared" si="17"/>
        <v>Assessment in %</v>
      </c>
    </row>
    <row r="115" spans="1:16" ht="12.75" customHeight="1">
      <c r="A115" s="294" t="s">
        <v>476</v>
      </c>
      <c r="B115" s="294"/>
      <c r="C115" s="295"/>
      <c r="D115" s="244"/>
      <c r="E115" s="245"/>
      <c r="F115" s="246" t="e">
        <f>_xlfn.RANK.EQ(F114,Wertung)</f>
        <v>#REF!</v>
      </c>
      <c r="G115" s="245"/>
      <c r="H115" s="246" t="e">
        <f>_xlfn.RANK.EQ(H114,Wertung)</f>
        <v>#REF!</v>
      </c>
      <c r="I115" s="245"/>
      <c r="J115" s="246" t="e">
        <f>_xlfn.RANK.EQ(J114,Wertung)</f>
        <v>#REF!</v>
      </c>
      <c r="K115" s="245"/>
      <c r="L115" s="246" t="e">
        <f>_xlfn.RANK.EQ(L114,Wertung)</f>
        <v>#REF!</v>
      </c>
      <c r="M115" s="245"/>
      <c r="N115" s="247" t="e">
        <f>_xlfn.RANK.EQ(N114,Wertung)</f>
        <v>#REF!</v>
      </c>
      <c r="P115" s="213" t="str">
        <f t="shared" si="17"/>
        <v>Ranking</v>
      </c>
    </row>
    <row r="116" spans="1:16" ht="11.25">
      <c r="E116" s="191"/>
      <c r="G116" s="191"/>
      <c r="I116" s="191"/>
      <c r="K116" s="191"/>
      <c r="M116" s="190"/>
    </row>
    <row r="117" spans="1:16" ht="22.5" customHeight="1">
      <c r="A117" s="296" t="s">
        <v>477</v>
      </c>
      <c r="B117" s="296"/>
      <c r="C117" s="296"/>
      <c r="D117" s="296"/>
      <c r="E117" s="296"/>
      <c r="F117" s="296"/>
      <c r="G117" s="296"/>
      <c r="H117" s="296"/>
      <c r="I117" s="296"/>
      <c r="J117" s="296"/>
      <c r="K117" s="296"/>
      <c r="L117" s="296"/>
      <c r="M117" s="296"/>
      <c r="N117" s="296"/>
    </row>
    <row r="118" spans="1:16" ht="37.700000000000003" customHeight="1">
      <c r="A118" s="297"/>
      <c r="B118" s="297"/>
      <c r="C118" s="297"/>
      <c r="E118" s="191"/>
      <c r="G118" s="191"/>
      <c r="I118" s="298"/>
      <c r="J118" s="298"/>
      <c r="K118" s="298"/>
      <c r="L118" s="298"/>
      <c r="M118" s="298"/>
      <c r="N118" s="298"/>
    </row>
    <row r="119" spans="1:16" ht="12" customHeight="1">
      <c r="B119" s="249"/>
      <c r="E119" s="191"/>
      <c r="G119" s="191"/>
      <c r="I119" s="299" t="s">
        <v>478</v>
      </c>
      <c r="J119" s="299"/>
      <c r="K119" s="299"/>
      <c r="L119" s="299"/>
      <c r="M119" s="299"/>
      <c r="N119" s="299"/>
    </row>
  </sheetData>
  <sheetProtection sheet="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8:N118"/>
    <mergeCell ref="I119:N119"/>
    <mergeCell ref="B109:C109"/>
    <mergeCell ref="B110:C110"/>
    <mergeCell ref="A111:C111"/>
    <mergeCell ref="A112:C112"/>
    <mergeCell ref="A113:C113"/>
    <mergeCell ref="A114:C114"/>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drawing r:id="rId2"/>
  <extLst>
    <ext xmlns:x14="http://schemas.microsoft.com/office/spreadsheetml/2009/9/main" uri="{CCE6A557-97BC-4b89-ADB6-D9C93CAAB3DF}">
      <x14:dataValidations xmlns:xm="http://schemas.microsoft.com/office/excel/2006/main" count="1">
        <x14:dataValidation type="decimal" allowBlank="1" showInputMessage="1" showErrorMessage="1" xr:uid="{7F277FAD-3065-4836-9C8C-E79845DDCFF1}">
          <x14:formula1>
            <xm:f>0</xm:f>
          </x14:formula1>
          <x14:formula2>
            <xm:f>1</xm:f>
          </x14:formula2>
          <xm:sqref>D12:D13 IZ12:IZ13 SV12:SV13 ACR12:ACR13 AMN12:AMN13 AWJ12:AWJ13 BGF12:BGF13 BQB12:BQB13 BZX12:BZX13 CJT12:CJT13 CTP12:CTP13 DDL12:DDL13 DNH12:DNH13 DXD12:DXD13 EGZ12:EGZ13 EQV12:EQV13 FAR12:FAR13 FKN12:FKN13 FUJ12:FUJ13 GEF12:GEF13 GOB12:GOB13 GXX12:GXX13 HHT12:HHT13 HRP12:HRP13 IBL12:IBL13 ILH12:ILH13 IVD12:IVD13 JEZ12:JEZ13 JOV12:JOV13 JYR12:JYR13 KIN12:KIN13 KSJ12:KSJ13 LCF12:LCF13 LMB12:LMB13 LVX12:LVX13 MFT12:MFT13 MPP12:MPP13 MZL12:MZL13 NJH12:NJH13 NTD12:NTD13 OCZ12:OCZ13 OMV12:OMV13 OWR12:OWR13 PGN12:PGN13 PQJ12:PQJ13 QAF12:QAF13 QKB12:QKB13 QTX12:QTX13 RDT12:RDT13 RNP12:RNP13 RXL12:RXL13 SHH12:SHH13 SRD12:SRD13 TAZ12:TAZ13 TKV12:TKV13 TUR12:TUR13 UEN12:UEN13 UOJ12:UOJ13 UYF12:UYF13 VIB12:VIB13 VRX12:VRX13 WBT12:WBT13 WLP12:WLP13 WVL12:WVL13 D65548:D65549 IZ65548:IZ65549 SV65548:SV65549 ACR65548:ACR65549 AMN65548:AMN65549 AWJ65548:AWJ65549 BGF65548:BGF65549 BQB65548:BQB65549 BZX65548:BZX65549 CJT65548:CJT65549 CTP65548:CTP65549 DDL65548:DDL65549 DNH65548:DNH65549 DXD65548:DXD65549 EGZ65548:EGZ65549 EQV65548:EQV65549 FAR65548:FAR65549 FKN65548:FKN65549 FUJ65548:FUJ65549 GEF65548:GEF65549 GOB65548:GOB65549 GXX65548:GXX65549 HHT65548:HHT65549 HRP65548:HRP65549 IBL65548:IBL65549 ILH65548:ILH65549 IVD65548:IVD65549 JEZ65548:JEZ65549 JOV65548:JOV65549 JYR65548:JYR65549 KIN65548:KIN65549 KSJ65548:KSJ65549 LCF65548:LCF65549 LMB65548:LMB65549 LVX65548:LVX65549 MFT65548:MFT65549 MPP65548:MPP65549 MZL65548:MZL65549 NJH65548:NJH65549 NTD65548:NTD65549 OCZ65548:OCZ65549 OMV65548:OMV65549 OWR65548:OWR65549 PGN65548:PGN65549 PQJ65548:PQJ65549 QAF65548:QAF65549 QKB65548:QKB65549 QTX65548:QTX65549 RDT65548:RDT65549 RNP65548:RNP65549 RXL65548:RXL65549 SHH65548:SHH65549 SRD65548:SRD65549 TAZ65548:TAZ65549 TKV65548:TKV65549 TUR65548:TUR65549 UEN65548:UEN65549 UOJ65548:UOJ65549 UYF65548:UYF65549 VIB65548:VIB65549 VRX65548:VRX65549 WBT65548:WBT65549 WLP65548:WLP65549 WVL65548:WVL65549 D131084:D131085 IZ131084:IZ131085 SV131084:SV131085 ACR131084:ACR131085 AMN131084:AMN131085 AWJ131084:AWJ131085 BGF131084:BGF131085 BQB131084:BQB131085 BZX131084:BZX131085 CJT131084:CJT131085 CTP131084:CTP131085 DDL131084:DDL131085 DNH131084:DNH131085 DXD131084:DXD131085 EGZ131084:EGZ131085 EQV131084:EQV131085 FAR131084:FAR131085 FKN131084:FKN131085 FUJ131084:FUJ131085 GEF131084:GEF131085 GOB131084:GOB131085 GXX131084:GXX131085 HHT131084:HHT131085 HRP131084:HRP131085 IBL131084:IBL131085 ILH131084:ILH131085 IVD131084:IVD131085 JEZ131084:JEZ131085 JOV131084:JOV131085 JYR131084:JYR131085 KIN131084:KIN131085 KSJ131084:KSJ131085 LCF131084:LCF131085 LMB131084:LMB131085 LVX131084:LVX131085 MFT131084:MFT131085 MPP131084:MPP131085 MZL131084:MZL131085 NJH131084:NJH131085 NTD131084:NTD131085 OCZ131084:OCZ131085 OMV131084:OMV131085 OWR131084:OWR131085 PGN131084:PGN131085 PQJ131084:PQJ131085 QAF131084:QAF131085 QKB131084:QKB131085 QTX131084:QTX131085 RDT131084:RDT131085 RNP131084:RNP131085 RXL131084:RXL131085 SHH131084:SHH131085 SRD131084:SRD131085 TAZ131084:TAZ131085 TKV131084:TKV131085 TUR131084:TUR131085 UEN131084:UEN131085 UOJ131084:UOJ131085 UYF131084:UYF131085 VIB131084:VIB131085 VRX131084:VRX131085 WBT131084:WBT131085 WLP131084:WLP131085 WVL131084:WVL131085 D196620:D196621 IZ196620:IZ196621 SV196620:SV196621 ACR196620:ACR196621 AMN196620:AMN196621 AWJ196620:AWJ196621 BGF196620:BGF196621 BQB196620:BQB196621 BZX196620:BZX196621 CJT196620:CJT196621 CTP196620:CTP196621 DDL196620:DDL196621 DNH196620:DNH196621 DXD196620:DXD196621 EGZ196620:EGZ196621 EQV196620:EQV196621 FAR196620:FAR196621 FKN196620:FKN196621 FUJ196620:FUJ196621 GEF196620:GEF196621 GOB196620:GOB196621 GXX196620:GXX196621 HHT196620:HHT196621 HRP196620:HRP196621 IBL196620:IBL196621 ILH196620:ILH196621 IVD196620:IVD196621 JEZ196620:JEZ196621 JOV196620:JOV196621 JYR196620:JYR196621 KIN196620:KIN196621 KSJ196620:KSJ196621 LCF196620:LCF196621 LMB196620:LMB196621 LVX196620:LVX196621 MFT196620:MFT196621 MPP196620:MPP196621 MZL196620:MZL196621 NJH196620:NJH196621 NTD196620:NTD196621 OCZ196620:OCZ196621 OMV196620:OMV196621 OWR196620:OWR196621 PGN196620:PGN196621 PQJ196620:PQJ196621 QAF196620:QAF196621 QKB196620:QKB196621 QTX196620:QTX196621 RDT196620:RDT196621 RNP196620:RNP196621 RXL196620:RXL196621 SHH196620:SHH196621 SRD196620:SRD196621 TAZ196620:TAZ196621 TKV196620:TKV196621 TUR196620:TUR196621 UEN196620:UEN196621 UOJ196620:UOJ196621 UYF196620:UYF196621 VIB196620:VIB196621 VRX196620:VRX196621 WBT196620:WBT196621 WLP196620:WLP196621 WVL196620:WVL196621 D262156:D262157 IZ262156:IZ262157 SV262156:SV262157 ACR262156:ACR262157 AMN262156:AMN262157 AWJ262156:AWJ262157 BGF262156:BGF262157 BQB262156:BQB262157 BZX262156:BZX262157 CJT262156:CJT262157 CTP262156:CTP262157 DDL262156:DDL262157 DNH262156:DNH262157 DXD262156:DXD262157 EGZ262156:EGZ262157 EQV262156:EQV262157 FAR262156:FAR262157 FKN262156:FKN262157 FUJ262156:FUJ262157 GEF262156:GEF262157 GOB262156:GOB262157 GXX262156:GXX262157 HHT262156:HHT262157 HRP262156:HRP262157 IBL262156:IBL262157 ILH262156:ILH262157 IVD262156:IVD262157 JEZ262156:JEZ262157 JOV262156:JOV262157 JYR262156:JYR262157 KIN262156:KIN262157 KSJ262156:KSJ262157 LCF262156:LCF262157 LMB262156:LMB262157 LVX262156:LVX262157 MFT262156:MFT262157 MPP262156:MPP262157 MZL262156:MZL262157 NJH262156:NJH262157 NTD262156:NTD262157 OCZ262156:OCZ262157 OMV262156:OMV262157 OWR262156:OWR262157 PGN262156:PGN262157 PQJ262156:PQJ262157 QAF262156:QAF262157 QKB262156:QKB262157 QTX262156:QTX262157 RDT262156:RDT262157 RNP262156:RNP262157 RXL262156:RXL262157 SHH262156:SHH262157 SRD262156:SRD262157 TAZ262156:TAZ262157 TKV262156:TKV262157 TUR262156:TUR262157 UEN262156:UEN262157 UOJ262156:UOJ262157 UYF262156:UYF262157 VIB262156:VIB262157 VRX262156:VRX262157 WBT262156:WBT262157 WLP262156:WLP262157 WVL262156:WVL262157 D327692:D327693 IZ327692:IZ327693 SV327692:SV327693 ACR327692:ACR327693 AMN327692:AMN327693 AWJ327692:AWJ327693 BGF327692:BGF327693 BQB327692:BQB327693 BZX327692:BZX327693 CJT327692:CJT327693 CTP327692:CTP327693 DDL327692:DDL327693 DNH327692:DNH327693 DXD327692:DXD327693 EGZ327692:EGZ327693 EQV327692:EQV327693 FAR327692:FAR327693 FKN327692:FKN327693 FUJ327692:FUJ327693 GEF327692:GEF327693 GOB327692:GOB327693 GXX327692:GXX327693 HHT327692:HHT327693 HRP327692:HRP327693 IBL327692:IBL327693 ILH327692:ILH327693 IVD327692:IVD327693 JEZ327692:JEZ327693 JOV327692:JOV327693 JYR327692:JYR327693 KIN327692:KIN327693 KSJ327692:KSJ327693 LCF327692:LCF327693 LMB327692:LMB327693 LVX327692:LVX327693 MFT327692:MFT327693 MPP327692:MPP327693 MZL327692:MZL327693 NJH327692:NJH327693 NTD327692:NTD327693 OCZ327692:OCZ327693 OMV327692:OMV327693 OWR327692:OWR327693 PGN327692:PGN327693 PQJ327692:PQJ327693 QAF327692:QAF327693 QKB327692:QKB327693 QTX327692:QTX327693 RDT327692:RDT327693 RNP327692:RNP327693 RXL327692:RXL327693 SHH327692:SHH327693 SRD327692:SRD327693 TAZ327692:TAZ327693 TKV327692:TKV327693 TUR327692:TUR327693 UEN327692:UEN327693 UOJ327692:UOJ327693 UYF327692:UYF327693 VIB327692:VIB327693 VRX327692:VRX327693 WBT327692:WBT327693 WLP327692:WLP327693 WVL327692:WVL327693 D393228:D393229 IZ393228:IZ393229 SV393228:SV393229 ACR393228:ACR393229 AMN393228:AMN393229 AWJ393228:AWJ393229 BGF393228:BGF393229 BQB393228:BQB393229 BZX393228:BZX393229 CJT393228:CJT393229 CTP393228:CTP393229 DDL393228:DDL393229 DNH393228:DNH393229 DXD393228:DXD393229 EGZ393228:EGZ393229 EQV393228:EQV393229 FAR393228:FAR393229 FKN393228:FKN393229 FUJ393228:FUJ393229 GEF393228:GEF393229 GOB393228:GOB393229 GXX393228:GXX393229 HHT393228:HHT393229 HRP393228:HRP393229 IBL393228:IBL393229 ILH393228:ILH393229 IVD393228:IVD393229 JEZ393228:JEZ393229 JOV393228:JOV393229 JYR393228:JYR393229 KIN393228:KIN393229 KSJ393228:KSJ393229 LCF393228:LCF393229 LMB393228:LMB393229 LVX393228:LVX393229 MFT393228:MFT393229 MPP393228:MPP393229 MZL393228:MZL393229 NJH393228:NJH393229 NTD393228:NTD393229 OCZ393228:OCZ393229 OMV393228:OMV393229 OWR393228:OWR393229 PGN393228:PGN393229 PQJ393228:PQJ393229 QAF393228:QAF393229 QKB393228:QKB393229 QTX393228:QTX393229 RDT393228:RDT393229 RNP393228:RNP393229 RXL393228:RXL393229 SHH393228:SHH393229 SRD393228:SRD393229 TAZ393228:TAZ393229 TKV393228:TKV393229 TUR393228:TUR393229 UEN393228:UEN393229 UOJ393228:UOJ393229 UYF393228:UYF393229 VIB393228:VIB393229 VRX393228:VRX393229 WBT393228:WBT393229 WLP393228:WLP393229 WVL393228:WVL393229 D458764:D458765 IZ458764:IZ458765 SV458764:SV458765 ACR458764:ACR458765 AMN458764:AMN458765 AWJ458764:AWJ458765 BGF458764:BGF458765 BQB458764:BQB458765 BZX458764:BZX458765 CJT458764:CJT458765 CTP458764:CTP458765 DDL458764:DDL458765 DNH458764:DNH458765 DXD458764:DXD458765 EGZ458764:EGZ458765 EQV458764:EQV458765 FAR458764:FAR458765 FKN458764:FKN458765 FUJ458764:FUJ458765 GEF458764:GEF458765 GOB458764:GOB458765 GXX458764:GXX458765 HHT458764:HHT458765 HRP458764:HRP458765 IBL458764:IBL458765 ILH458764:ILH458765 IVD458764:IVD458765 JEZ458764:JEZ458765 JOV458764:JOV458765 JYR458764:JYR458765 KIN458764:KIN458765 KSJ458764:KSJ458765 LCF458764:LCF458765 LMB458764:LMB458765 LVX458764:LVX458765 MFT458764:MFT458765 MPP458764:MPP458765 MZL458764:MZL458765 NJH458764:NJH458765 NTD458764:NTD458765 OCZ458764:OCZ458765 OMV458764:OMV458765 OWR458764:OWR458765 PGN458764:PGN458765 PQJ458764:PQJ458765 QAF458764:QAF458765 QKB458764:QKB458765 QTX458764:QTX458765 RDT458764:RDT458765 RNP458764:RNP458765 RXL458764:RXL458765 SHH458764:SHH458765 SRD458764:SRD458765 TAZ458764:TAZ458765 TKV458764:TKV458765 TUR458764:TUR458765 UEN458764:UEN458765 UOJ458764:UOJ458765 UYF458764:UYF458765 VIB458764:VIB458765 VRX458764:VRX458765 WBT458764:WBT458765 WLP458764:WLP458765 WVL458764:WVL458765 D524300:D524301 IZ524300:IZ524301 SV524300:SV524301 ACR524300:ACR524301 AMN524300:AMN524301 AWJ524300:AWJ524301 BGF524300:BGF524301 BQB524300:BQB524301 BZX524300:BZX524301 CJT524300:CJT524301 CTP524300:CTP524301 DDL524300:DDL524301 DNH524300:DNH524301 DXD524300:DXD524301 EGZ524300:EGZ524301 EQV524300:EQV524301 FAR524300:FAR524301 FKN524300:FKN524301 FUJ524300:FUJ524301 GEF524300:GEF524301 GOB524300:GOB524301 GXX524300:GXX524301 HHT524300:HHT524301 HRP524300:HRP524301 IBL524300:IBL524301 ILH524300:ILH524301 IVD524300:IVD524301 JEZ524300:JEZ524301 JOV524300:JOV524301 JYR524300:JYR524301 KIN524300:KIN524301 KSJ524300:KSJ524301 LCF524300:LCF524301 LMB524300:LMB524301 LVX524300:LVX524301 MFT524300:MFT524301 MPP524300:MPP524301 MZL524300:MZL524301 NJH524300:NJH524301 NTD524300:NTD524301 OCZ524300:OCZ524301 OMV524300:OMV524301 OWR524300:OWR524301 PGN524300:PGN524301 PQJ524300:PQJ524301 QAF524300:QAF524301 QKB524300:QKB524301 QTX524300:QTX524301 RDT524300:RDT524301 RNP524300:RNP524301 RXL524300:RXL524301 SHH524300:SHH524301 SRD524300:SRD524301 TAZ524300:TAZ524301 TKV524300:TKV524301 TUR524300:TUR524301 UEN524300:UEN524301 UOJ524300:UOJ524301 UYF524300:UYF524301 VIB524300:VIB524301 VRX524300:VRX524301 WBT524300:WBT524301 WLP524300:WLP524301 WVL524300:WVL524301 D589836:D589837 IZ589836:IZ589837 SV589836:SV589837 ACR589836:ACR589837 AMN589836:AMN589837 AWJ589836:AWJ589837 BGF589836:BGF589837 BQB589836:BQB589837 BZX589836:BZX589837 CJT589836:CJT589837 CTP589836:CTP589837 DDL589836:DDL589837 DNH589836:DNH589837 DXD589836:DXD589837 EGZ589836:EGZ589837 EQV589836:EQV589837 FAR589836:FAR589837 FKN589836:FKN589837 FUJ589836:FUJ589837 GEF589836:GEF589837 GOB589836:GOB589837 GXX589836:GXX589837 HHT589836:HHT589837 HRP589836:HRP589837 IBL589836:IBL589837 ILH589836:ILH589837 IVD589836:IVD589837 JEZ589836:JEZ589837 JOV589836:JOV589837 JYR589836:JYR589837 KIN589836:KIN589837 KSJ589836:KSJ589837 LCF589836:LCF589837 LMB589836:LMB589837 LVX589836:LVX589837 MFT589836:MFT589837 MPP589836:MPP589837 MZL589836:MZL589837 NJH589836:NJH589837 NTD589836:NTD589837 OCZ589836:OCZ589837 OMV589836:OMV589837 OWR589836:OWR589837 PGN589836:PGN589837 PQJ589836:PQJ589837 QAF589836:QAF589837 QKB589836:QKB589837 QTX589836:QTX589837 RDT589836:RDT589837 RNP589836:RNP589837 RXL589836:RXL589837 SHH589836:SHH589837 SRD589836:SRD589837 TAZ589836:TAZ589837 TKV589836:TKV589837 TUR589836:TUR589837 UEN589836:UEN589837 UOJ589836:UOJ589837 UYF589836:UYF589837 VIB589836:VIB589837 VRX589836:VRX589837 WBT589836:WBT589837 WLP589836:WLP589837 WVL589836:WVL589837 D655372:D655373 IZ655372:IZ655373 SV655372:SV655373 ACR655372:ACR655373 AMN655372:AMN655373 AWJ655372:AWJ655373 BGF655372:BGF655373 BQB655372:BQB655373 BZX655372:BZX655373 CJT655372:CJT655373 CTP655372:CTP655373 DDL655372:DDL655373 DNH655372:DNH655373 DXD655372:DXD655373 EGZ655372:EGZ655373 EQV655372:EQV655373 FAR655372:FAR655373 FKN655372:FKN655373 FUJ655372:FUJ655373 GEF655372:GEF655373 GOB655372:GOB655373 GXX655372:GXX655373 HHT655372:HHT655373 HRP655372:HRP655373 IBL655372:IBL655373 ILH655372:ILH655373 IVD655372:IVD655373 JEZ655372:JEZ655373 JOV655372:JOV655373 JYR655372:JYR655373 KIN655372:KIN655373 KSJ655372:KSJ655373 LCF655372:LCF655373 LMB655372:LMB655373 LVX655372:LVX655373 MFT655372:MFT655373 MPP655372:MPP655373 MZL655372:MZL655373 NJH655372:NJH655373 NTD655372:NTD655373 OCZ655372:OCZ655373 OMV655372:OMV655373 OWR655372:OWR655373 PGN655372:PGN655373 PQJ655372:PQJ655373 QAF655372:QAF655373 QKB655372:QKB655373 QTX655372:QTX655373 RDT655372:RDT655373 RNP655372:RNP655373 RXL655372:RXL655373 SHH655372:SHH655373 SRD655372:SRD655373 TAZ655372:TAZ655373 TKV655372:TKV655373 TUR655372:TUR655373 UEN655372:UEN655373 UOJ655372:UOJ655373 UYF655372:UYF655373 VIB655372:VIB655373 VRX655372:VRX655373 WBT655372:WBT655373 WLP655372:WLP655373 WVL655372:WVL655373 D720908:D720909 IZ720908:IZ720909 SV720908:SV720909 ACR720908:ACR720909 AMN720908:AMN720909 AWJ720908:AWJ720909 BGF720908:BGF720909 BQB720908:BQB720909 BZX720908:BZX720909 CJT720908:CJT720909 CTP720908:CTP720909 DDL720908:DDL720909 DNH720908:DNH720909 DXD720908:DXD720909 EGZ720908:EGZ720909 EQV720908:EQV720909 FAR720908:FAR720909 FKN720908:FKN720909 FUJ720908:FUJ720909 GEF720908:GEF720909 GOB720908:GOB720909 GXX720908:GXX720909 HHT720908:HHT720909 HRP720908:HRP720909 IBL720908:IBL720909 ILH720908:ILH720909 IVD720908:IVD720909 JEZ720908:JEZ720909 JOV720908:JOV720909 JYR720908:JYR720909 KIN720908:KIN720909 KSJ720908:KSJ720909 LCF720908:LCF720909 LMB720908:LMB720909 LVX720908:LVX720909 MFT720908:MFT720909 MPP720908:MPP720909 MZL720908:MZL720909 NJH720908:NJH720909 NTD720908:NTD720909 OCZ720908:OCZ720909 OMV720908:OMV720909 OWR720908:OWR720909 PGN720908:PGN720909 PQJ720908:PQJ720909 QAF720908:QAF720909 QKB720908:QKB720909 QTX720908:QTX720909 RDT720908:RDT720909 RNP720908:RNP720909 RXL720908:RXL720909 SHH720908:SHH720909 SRD720908:SRD720909 TAZ720908:TAZ720909 TKV720908:TKV720909 TUR720908:TUR720909 UEN720908:UEN720909 UOJ720908:UOJ720909 UYF720908:UYF720909 VIB720908:VIB720909 VRX720908:VRX720909 WBT720908:WBT720909 WLP720908:WLP720909 WVL720908:WVL720909 D786444:D786445 IZ786444:IZ786445 SV786444:SV786445 ACR786444:ACR786445 AMN786444:AMN786445 AWJ786444:AWJ786445 BGF786444:BGF786445 BQB786444:BQB786445 BZX786444:BZX786445 CJT786444:CJT786445 CTP786444:CTP786445 DDL786444:DDL786445 DNH786444:DNH786445 DXD786444:DXD786445 EGZ786444:EGZ786445 EQV786444:EQV786445 FAR786444:FAR786445 FKN786444:FKN786445 FUJ786444:FUJ786445 GEF786444:GEF786445 GOB786444:GOB786445 GXX786444:GXX786445 HHT786444:HHT786445 HRP786444:HRP786445 IBL786444:IBL786445 ILH786444:ILH786445 IVD786444:IVD786445 JEZ786444:JEZ786445 JOV786444:JOV786445 JYR786444:JYR786445 KIN786444:KIN786445 KSJ786444:KSJ786445 LCF786444:LCF786445 LMB786444:LMB786445 LVX786444:LVX786445 MFT786444:MFT786445 MPP786444:MPP786445 MZL786444:MZL786445 NJH786444:NJH786445 NTD786444:NTD786445 OCZ786444:OCZ786445 OMV786444:OMV786445 OWR786444:OWR786445 PGN786444:PGN786445 PQJ786444:PQJ786445 QAF786444:QAF786445 QKB786444:QKB786445 QTX786444:QTX786445 RDT786444:RDT786445 RNP786444:RNP786445 RXL786444:RXL786445 SHH786444:SHH786445 SRD786444:SRD786445 TAZ786444:TAZ786445 TKV786444:TKV786445 TUR786444:TUR786445 UEN786444:UEN786445 UOJ786444:UOJ786445 UYF786444:UYF786445 VIB786444:VIB786445 VRX786444:VRX786445 WBT786444:WBT786445 WLP786444:WLP786445 WVL786444:WVL786445 D851980:D851981 IZ851980:IZ851981 SV851980:SV851981 ACR851980:ACR851981 AMN851980:AMN851981 AWJ851980:AWJ851981 BGF851980:BGF851981 BQB851980:BQB851981 BZX851980:BZX851981 CJT851980:CJT851981 CTP851980:CTP851981 DDL851980:DDL851981 DNH851980:DNH851981 DXD851980:DXD851981 EGZ851980:EGZ851981 EQV851980:EQV851981 FAR851980:FAR851981 FKN851980:FKN851981 FUJ851980:FUJ851981 GEF851980:GEF851981 GOB851980:GOB851981 GXX851980:GXX851981 HHT851980:HHT851981 HRP851980:HRP851981 IBL851980:IBL851981 ILH851980:ILH851981 IVD851980:IVD851981 JEZ851980:JEZ851981 JOV851980:JOV851981 JYR851980:JYR851981 KIN851980:KIN851981 KSJ851980:KSJ851981 LCF851980:LCF851981 LMB851980:LMB851981 LVX851980:LVX851981 MFT851980:MFT851981 MPP851980:MPP851981 MZL851980:MZL851981 NJH851980:NJH851981 NTD851980:NTD851981 OCZ851980:OCZ851981 OMV851980:OMV851981 OWR851980:OWR851981 PGN851980:PGN851981 PQJ851980:PQJ851981 QAF851980:QAF851981 QKB851980:QKB851981 QTX851980:QTX851981 RDT851980:RDT851981 RNP851980:RNP851981 RXL851980:RXL851981 SHH851980:SHH851981 SRD851980:SRD851981 TAZ851980:TAZ851981 TKV851980:TKV851981 TUR851980:TUR851981 UEN851980:UEN851981 UOJ851980:UOJ851981 UYF851980:UYF851981 VIB851980:VIB851981 VRX851980:VRX851981 WBT851980:WBT851981 WLP851980:WLP851981 WVL851980:WVL851981 D917516:D917517 IZ917516:IZ917517 SV917516:SV917517 ACR917516:ACR917517 AMN917516:AMN917517 AWJ917516:AWJ917517 BGF917516:BGF917517 BQB917516:BQB917517 BZX917516:BZX917517 CJT917516:CJT917517 CTP917516:CTP917517 DDL917516:DDL917517 DNH917516:DNH917517 DXD917516:DXD917517 EGZ917516:EGZ917517 EQV917516:EQV917517 FAR917516:FAR917517 FKN917516:FKN917517 FUJ917516:FUJ917517 GEF917516:GEF917517 GOB917516:GOB917517 GXX917516:GXX917517 HHT917516:HHT917517 HRP917516:HRP917517 IBL917516:IBL917517 ILH917516:ILH917517 IVD917516:IVD917517 JEZ917516:JEZ917517 JOV917516:JOV917517 JYR917516:JYR917517 KIN917516:KIN917517 KSJ917516:KSJ917517 LCF917516:LCF917517 LMB917516:LMB917517 LVX917516:LVX917517 MFT917516:MFT917517 MPP917516:MPP917517 MZL917516:MZL917517 NJH917516:NJH917517 NTD917516:NTD917517 OCZ917516:OCZ917517 OMV917516:OMV917517 OWR917516:OWR917517 PGN917516:PGN917517 PQJ917516:PQJ917517 QAF917516:QAF917517 QKB917516:QKB917517 QTX917516:QTX917517 RDT917516:RDT917517 RNP917516:RNP917517 RXL917516:RXL917517 SHH917516:SHH917517 SRD917516:SRD917517 TAZ917516:TAZ917517 TKV917516:TKV917517 TUR917516:TUR917517 UEN917516:UEN917517 UOJ917516:UOJ917517 UYF917516:UYF917517 VIB917516:VIB917517 VRX917516:VRX917517 WBT917516:WBT917517 WLP917516:WLP917517 WVL917516:WVL917517 D983052:D983053 IZ983052:IZ983053 SV983052:SV983053 ACR983052:ACR983053 AMN983052:AMN983053 AWJ983052:AWJ983053 BGF983052:BGF983053 BQB983052:BQB983053 BZX983052:BZX983053 CJT983052:CJT983053 CTP983052:CTP983053 DDL983052:DDL983053 DNH983052:DNH983053 DXD983052:DXD983053 EGZ983052:EGZ983053 EQV983052:EQV983053 FAR983052:FAR983053 FKN983052:FKN983053 FUJ983052:FUJ983053 GEF983052:GEF983053 GOB983052:GOB983053 GXX983052:GXX983053 HHT983052:HHT983053 HRP983052:HRP983053 IBL983052:IBL983053 ILH983052:ILH983053 IVD983052:IVD983053 JEZ983052:JEZ983053 JOV983052:JOV983053 JYR983052:JYR983053 KIN983052:KIN983053 KSJ983052:KSJ983053 LCF983052:LCF983053 LMB983052:LMB983053 LVX983052:LVX983053 MFT983052:MFT983053 MPP983052:MPP983053 MZL983052:MZL983053 NJH983052:NJH983053 NTD983052:NTD983053 OCZ983052:OCZ983053 OMV983052:OMV983053 OWR983052:OWR983053 PGN983052:PGN983053 PQJ983052:PQJ983053 QAF983052:QAF983053 QKB983052:QKB983053 QTX983052:QTX983053 RDT983052:RDT983053 RNP983052:RNP983053 RXL983052:RXL983053 SHH983052:SHH983053 SRD983052:SRD983053 TAZ983052:TAZ983053 TKV983052:TKV983053 TUR983052:TUR983053 UEN983052:UEN983053 UOJ983052:UOJ983053 UYF983052:UYF983053 VIB983052:VIB983053 VRX983052:VRX983053 WBT983052:WBT983053 WLP983052:WLP983053 WVL983052:WVL983053 D16:D17 IZ16:IZ17 SV16:SV17 ACR16:ACR17 AMN16:AMN17 AWJ16:AWJ17 BGF16:BGF17 BQB16:BQB17 BZX16:BZX17 CJT16:CJT17 CTP16:CTP17 DDL16:DDL17 DNH16:DNH17 DXD16:DXD17 EGZ16:EGZ17 EQV16:EQV17 FAR16:FAR17 FKN16:FKN17 FUJ16:FUJ17 GEF16:GEF17 GOB16:GOB17 GXX16:GXX17 HHT16:HHT17 HRP16:HRP17 IBL16:IBL17 ILH16:ILH17 IVD16:IVD17 JEZ16:JEZ17 JOV16:JOV17 JYR16:JYR17 KIN16:KIN17 KSJ16:KSJ17 LCF16:LCF17 LMB16:LMB17 LVX16:LVX17 MFT16:MFT17 MPP16:MPP17 MZL16:MZL17 NJH16:NJH17 NTD16:NTD17 OCZ16:OCZ17 OMV16:OMV17 OWR16:OWR17 PGN16:PGN17 PQJ16:PQJ17 QAF16:QAF17 QKB16:QKB17 QTX16:QTX17 RDT16:RDT17 RNP16:RNP17 RXL16:RXL17 SHH16:SHH17 SRD16:SRD17 TAZ16:TAZ17 TKV16:TKV17 TUR16:TUR17 UEN16:UEN17 UOJ16:UOJ17 UYF16:UYF17 VIB16:VIB17 VRX16:VRX17 WBT16:WBT17 WLP16:WLP17 WVL16:WVL17 D65552:D65553 IZ65552:IZ65553 SV65552:SV65553 ACR65552:ACR65553 AMN65552:AMN65553 AWJ65552:AWJ65553 BGF65552:BGF65553 BQB65552:BQB65553 BZX65552:BZX65553 CJT65552:CJT65553 CTP65552:CTP65553 DDL65552:DDL65553 DNH65552:DNH65553 DXD65552:DXD65553 EGZ65552:EGZ65553 EQV65552:EQV65553 FAR65552:FAR65553 FKN65552:FKN65553 FUJ65552:FUJ65553 GEF65552:GEF65553 GOB65552:GOB65553 GXX65552:GXX65553 HHT65552:HHT65553 HRP65552:HRP65553 IBL65552:IBL65553 ILH65552:ILH65553 IVD65552:IVD65553 JEZ65552:JEZ65553 JOV65552:JOV65553 JYR65552:JYR65553 KIN65552:KIN65553 KSJ65552:KSJ65553 LCF65552:LCF65553 LMB65552:LMB65553 LVX65552:LVX65553 MFT65552:MFT65553 MPP65552:MPP65553 MZL65552:MZL65553 NJH65552:NJH65553 NTD65552:NTD65553 OCZ65552:OCZ65553 OMV65552:OMV65553 OWR65552:OWR65553 PGN65552:PGN65553 PQJ65552:PQJ65553 QAF65552:QAF65553 QKB65552:QKB65553 QTX65552:QTX65553 RDT65552:RDT65553 RNP65552:RNP65553 RXL65552:RXL65553 SHH65552:SHH65553 SRD65552:SRD65553 TAZ65552:TAZ65553 TKV65552:TKV65553 TUR65552:TUR65553 UEN65552:UEN65553 UOJ65552:UOJ65553 UYF65552:UYF65553 VIB65552:VIB65553 VRX65552:VRX65553 WBT65552:WBT65553 WLP65552:WLP65553 WVL65552:WVL65553 D131088:D131089 IZ131088:IZ131089 SV131088:SV131089 ACR131088:ACR131089 AMN131088:AMN131089 AWJ131088:AWJ131089 BGF131088:BGF131089 BQB131088:BQB131089 BZX131088:BZX131089 CJT131088:CJT131089 CTP131088:CTP131089 DDL131088:DDL131089 DNH131088:DNH131089 DXD131088:DXD131089 EGZ131088:EGZ131089 EQV131088:EQV131089 FAR131088:FAR131089 FKN131088:FKN131089 FUJ131088:FUJ131089 GEF131088:GEF131089 GOB131088:GOB131089 GXX131088:GXX131089 HHT131088:HHT131089 HRP131088:HRP131089 IBL131088:IBL131089 ILH131088:ILH131089 IVD131088:IVD131089 JEZ131088:JEZ131089 JOV131088:JOV131089 JYR131088:JYR131089 KIN131088:KIN131089 KSJ131088:KSJ131089 LCF131088:LCF131089 LMB131088:LMB131089 LVX131088:LVX131089 MFT131088:MFT131089 MPP131088:MPP131089 MZL131088:MZL131089 NJH131088:NJH131089 NTD131088:NTD131089 OCZ131088:OCZ131089 OMV131088:OMV131089 OWR131088:OWR131089 PGN131088:PGN131089 PQJ131088:PQJ131089 QAF131088:QAF131089 QKB131088:QKB131089 QTX131088:QTX131089 RDT131088:RDT131089 RNP131088:RNP131089 RXL131088:RXL131089 SHH131088:SHH131089 SRD131088:SRD131089 TAZ131088:TAZ131089 TKV131088:TKV131089 TUR131088:TUR131089 UEN131088:UEN131089 UOJ131088:UOJ131089 UYF131088:UYF131089 VIB131088:VIB131089 VRX131088:VRX131089 WBT131088:WBT131089 WLP131088:WLP131089 WVL131088:WVL131089 D196624:D196625 IZ196624:IZ196625 SV196624:SV196625 ACR196624:ACR196625 AMN196624:AMN196625 AWJ196624:AWJ196625 BGF196624:BGF196625 BQB196624:BQB196625 BZX196624:BZX196625 CJT196624:CJT196625 CTP196624:CTP196625 DDL196624:DDL196625 DNH196624:DNH196625 DXD196624:DXD196625 EGZ196624:EGZ196625 EQV196624:EQV196625 FAR196624:FAR196625 FKN196624:FKN196625 FUJ196624:FUJ196625 GEF196624:GEF196625 GOB196624:GOB196625 GXX196624:GXX196625 HHT196624:HHT196625 HRP196624:HRP196625 IBL196624:IBL196625 ILH196624:ILH196625 IVD196624:IVD196625 JEZ196624:JEZ196625 JOV196624:JOV196625 JYR196624:JYR196625 KIN196624:KIN196625 KSJ196624:KSJ196625 LCF196624:LCF196625 LMB196624:LMB196625 LVX196624:LVX196625 MFT196624:MFT196625 MPP196624:MPP196625 MZL196624:MZL196625 NJH196624:NJH196625 NTD196624:NTD196625 OCZ196624:OCZ196625 OMV196624:OMV196625 OWR196624:OWR196625 PGN196624:PGN196625 PQJ196624:PQJ196625 QAF196624:QAF196625 QKB196624:QKB196625 QTX196624:QTX196625 RDT196624:RDT196625 RNP196624:RNP196625 RXL196624:RXL196625 SHH196624:SHH196625 SRD196624:SRD196625 TAZ196624:TAZ196625 TKV196624:TKV196625 TUR196624:TUR196625 UEN196624:UEN196625 UOJ196624:UOJ196625 UYF196624:UYF196625 VIB196624:VIB196625 VRX196624:VRX196625 WBT196624:WBT196625 WLP196624:WLP196625 WVL196624:WVL196625 D262160:D262161 IZ262160:IZ262161 SV262160:SV262161 ACR262160:ACR262161 AMN262160:AMN262161 AWJ262160:AWJ262161 BGF262160:BGF262161 BQB262160:BQB262161 BZX262160:BZX262161 CJT262160:CJT262161 CTP262160:CTP262161 DDL262160:DDL262161 DNH262160:DNH262161 DXD262160:DXD262161 EGZ262160:EGZ262161 EQV262160:EQV262161 FAR262160:FAR262161 FKN262160:FKN262161 FUJ262160:FUJ262161 GEF262160:GEF262161 GOB262160:GOB262161 GXX262160:GXX262161 HHT262160:HHT262161 HRP262160:HRP262161 IBL262160:IBL262161 ILH262160:ILH262161 IVD262160:IVD262161 JEZ262160:JEZ262161 JOV262160:JOV262161 JYR262160:JYR262161 KIN262160:KIN262161 KSJ262160:KSJ262161 LCF262160:LCF262161 LMB262160:LMB262161 LVX262160:LVX262161 MFT262160:MFT262161 MPP262160:MPP262161 MZL262160:MZL262161 NJH262160:NJH262161 NTD262160:NTD262161 OCZ262160:OCZ262161 OMV262160:OMV262161 OWR262160:OWR262161 PGN262160:PGN262161 PQJ262160:PQJ262161 QAF262160:QAF262161 QKB262160:QKB262161 QTX262160:QTX262161 RDT262160:RDT262161 RNP262160:RNP262161 RXL262160:RXL262161 SHH262160:SHH262161 SRD262160:SRD262161 TAZ262160:TAZ262161 TKV262160:TKV262161 TUR262160:TUR262161 UEN262160:UEN262161 UOJ262160:UOJ262161 UYF262160:UYF262161 VIB262160:VIB262161 VRX262160:VRX262161 WBT262160:WBT262161 WLP262160:WLP262161 WVL262160:WVL262161 D327696:D327697 IZ327696:IZ327697 SV327696:SV327697 ACR327696:ACR327697 AMN327696:AMN327697 AWJ327696:AWJ327697 BGF327696:BGF327697 BQB327696:BQB327697 BZX327696:BZX327697 CJT327696:CJT327697 CTP327696:CTP327697 DDL327696:DDL327697 DNH327696:DNH327697 DXD327696:DXD327697 EGZ327696:EGZ327697 EQV327696:EQV327697 FAR327696:FAR327697 FKN327696:FKN327697 FUJ327696:FUJ327697 GEF327696:GEF327697 GOB327696:GOB327697 GXX327696:GXX327697 HHT327696:HHT327697 HRP327696:HRP327697 IBL327696:IBL327697 ILH327696:ILH327697 IVD327696:IVD327697 JEZ327696:JEZ327697 JOV327696:JOV327697 JYR327696:JYR327697 KIN327696:KIN327697 KSJ327696:KSJ327697 LCF327696:LCF327697 LMB327696:LMB327697 LVX327696:LVX327697 MFT327696:MFT327697 MPP327696:MPP327697 MZL327696:MZL327697 NJH327696:NJH327697 NTD327696:NTD327697 OCZ327696:OCZ327697 OMV327696:OMV327697 OWR327696:OWR327697 PGN327696:PGN327697 PQJ327696:PQJ327697 QAF327696:QAF327697 QKB327696:QKB327697 QTX327696:QTX327697 RDT327696:RDT327697 RNP327696:RNP327697 RXL327696:RXL327697 SHH327696:SHH327697 SRD327696:SRD327697 TAZ327696:TAZ327697 TKV327696:TKV327697 TUR327696:TUR327697 UEN327696:UEN327697 UOJ327696:UOJ327697 UYF327696:UYF327697 VIB327696:VIB327697 VRX327696:VRX327697 WBT327696:WBT327697 WLP327696:WLP327697 WVL327696:WVL327697 D393232:D393233 IZ393232:IZ393233 SV393232:SV393233 ACR393232:ACR393233 AMN393232:AMN393233 AWJ393232:AWJ393233 BGF393232:BGF393233 BQB393232:BQB393233 BZX393232:BZX393233 CJT393232:CJT393233 CTP393232:CTP393233 DDL393232:DDL393233 DNH393232:DNH393233 DXD393232:DXD393233 EGZ393232:EGZ393233 EQV393232:EQV393233 FAR393232:FAR393233 FKN393232:FKN393233 FUJ393232:FUJ393233 GEF393232:GEF393233 GOB393232:GOB393233 GXX393232:GXX393233 HHT393232:HHT393233 HRP393232:HRP393233 IBL393232:IBL393233 ILH393232:ILH393233 IVD393232:IVD393233 JEZ393232:JEZ393233 JOV393232:JOV393233 JYR393232:JYR393233 KIN393232:KIN393233 KSJ393232:KSJ393233 LCF393232:LCF393233 LMB393232:LMB393233 LVX393232:LVX393233 MFT393232:MFT393233 MPP393232:MPP393233 MZL393232:MZL393233 NJH393232:NJH393233 NTD393232:NTD393233 OCZ393232:OCZ393233 OMV393232:OMV393233 OWR393232:OWR393233 PGN393232:PGN393233 PQJ393232:PQJ393233 QAF393232:QAF393233 QKB393232:QKB393233 QTX393232:QTX393233 RDT393232:RDT393233 RNP393232:RNP393233 RXL393232:RXL393233 SHH393232:SHH393233 SRD393232:SRD393233 TAZ393232:TAZ393233 TKV393232:TKV393233 TUR393232:TUR393233 UEN393232:UEN393233 UOJ393232:UOJ393233 UYF393232:UYF393233 VIB393232:VIB393233 VRX393232:VRX393233 WBT393232:WBT393233 WLP393232:WLP393233 WVL393232:WVL393233 D458768:D458769 IZ458768:IZ458769 SV458768:SV458769 ACR458768:ACR458769 AMN458768:AMN458769 AWJ458768:AWJ458769 BGF458768:BGF458769 BQB458768:BQB458769 BZX458768:BZX458769 CJT458768:CJT458769 CTP458768:CTP458769 DDL458768:DDL458769 DNH458768:DNH458769 DXD458768:DXD458769 EGZ458768:EGZ458769 EQV458768:EQV458769 FAR458768:FAR458769 FKN458768:FKN458769 FUJ458768:FUJ458769 GEF458768:GEF458769 GOB458768:GOB458769 GXX458768:GXX458769 HHT458768:HHT458769 HRP458768:HRP458769 IBL458768:IBL458769 ILH458768:ILH458769 IVD458768:IVD458769 JEZ458768:JEZ458769 JOV458768:JOV458769 JYR458768:JYR458769 KIN458768:KIN458769 KSJ458768:KSJ458769 LCF458768:LCF458769 LMB458768:LMB458769 LVX458768:LVX458769 MFT458768:MFT458769 MPP458768:MPP458769 MZL458768:MZL458769 NJH458768:NJH458769 NTD458768:NTD458769 OCZ458768:OCZ458769 OMV458768:OMV458769 OWR458768:OWR458769 PGN458768:PGN458769 PQJ458768:PQJ458769 QAF458768:QAF458769 QKB458768:QKB458769 QTX458768:QTX458769 RDT458768:RDT458769 RNP458768:RNP458769 RXL458768:RXL458769 SHH458768:SHH458769 SRD458768:SRD458769 TAZ458768:TAZ458769 TKV458768:TKV458769 TUR458768:TUR458769 UEN458768:UEN458769 UOJ458768:UOJ458769 UYF458768:UYF458769 VIB458768:VIB458769 VRX458768:VRX458769 WBT458768:WBT458769 WLP458768:WLP458769 WVL458768:WVL458769 D524304:D524305 IZ524304:IZ524305 SV524304:SV524305 ACR524304:ACR524305 AMN524304:AMN524305 AWJ524304:AWJ524305 BGF524304:BGF524305 BQB524304:BQB524305 BZX524304:BZX524305 CJT524304:CJT524305 CTP524304:CTP524305 DDL524304:DDL524305 DNH524304:DNH524305 DXD524304:DXD524305 EGZ524304:EGZ524305 EQV524304:EQV524305 FAR524304:FAR524305 FKN524304:FKN524305 FUJ524304:FUJ524305 GEF524304:GEF524305 GOB524304:GOB524305 GXX524304:GXX524305 HHT524304:HHT524305 HRP524304:HRP524305 IBL524304:IBL524305 ILH524304:ILH524305 IVD524304:IVD524305 JEZ524304:JEZ524305 JOV524304:JOV524305 JYR524304:JYR524305 KIN524304:KIN524305 KSJ524304:KSJ524305 LCF524304:LCF524305 LMB524304:LMB524305 LVX524304:LVX524305 MFT524304:MFT524305 MPP524304:MPP524305 MZL524304:MZL524305 NJH524304:NJH524305 NTD524304:NTD524305 OCZ524304:OCZ524305 OMV524304:OMV524305 OWR524304:OWR524305 PGN524304:PGN524305 PQJ524304:PQJ524305 QAF524304:QAF524305 QKB524304:QKB524305 QTX524304:QTX524305 RDT524304:RDT524305 RNP524304:RNP524305 RXL524304:RXL524305 SHH524304:SHH524305 SRD524304:SRD524305 TAZ524304:TAZ524305 TKV524304:TKV524305 TUR524304:TUR524305 UEN524304:UEN524305 UOJ524304:UOJ524305 UYF524304:UYF524305 VIB524304:VIB524305 VRX524304:VRX524305 WBT524304:WBT524305 WLP524304:WLP524305 WVL524304:WVL524305 D589840:D589841 IZ589840:IZ589841 SV589840:SV589841 ACR589840:ACR589841 AMN589840:AMN589841 AWJ589840:AWJ589841 BGF589840:BGF589841 BQB589840:BQB589841 BZX589840:BZX589841 CJT589840:CJT589841 CTP589840:CTP589841 DDL589840:DDL589841 DNH589840:DNH589841 DXD589840:DXD589841 EGZ589840:EGZ589841 EQV589840:EQV589841 FAR589840:FAR589841 FKN589840:FKN589841 FUJ589840:FUJ589841 GEF589840:GEF589841 GOB589840:GOB589841 GXX589840:GXX589841 HHT589840:HHT589841 HRP589840:HRP589841 IBL589840:IBL589841 ILH589840:ILH589841 IVD589840:IVD589841 JEZ589840:JEZ589841 JOV589840:JOV589841 JYR589840:JYR589841 KIN589840:KIN589841 KSJ589840:KSJ589841 LCF589840:LCF589841 LMB589840:LMB589841 LVX589840:LVX589841 MFT589840:MFT589841 MPP589840:MPP589841 MZL589840:MZL589841 NJH589840:NJH589841 NTD589840:NTD589841 OCZ589840:OCZ589841 OMV589840:OMV589841 OWR589840:OWR589841 PGN589840:PGN589841 PQJ589840:PQJ589841 QAF589840:QAF589841 QKB589840:QKB589841 QTX589840:QTX589841 RDT589840:RDT589841 RNP589840:RNP589841 RXL589840:RXL589841 SHH589840:SHH589841 SRD589840:SRD589841 TAZ589840:TAZ589841 TKV589840:TKV589841 TUR589840:TUR589841 UEN589840:UEN589841 UOJ589840:UOJ589841 UYF589840:UYF589841 VIB589840:VIB589841 VRX589840:VRX589841 WBT589840:WBT589841 WLP589840:WLP589841 WVL589840:WVL589841 D655376:D655377 IZ655376:IZ655377 SV655376:SV655377 ACR655376:ACR655377 AMN655376:AMN655377 AWJ655376:AWJ655377 BGF655376:BGF655377 BQB655376:BQB655377 BZX655376:BZX655377 CJT655376:CJT655377 CTP655376:CTP655377 DDL655376:DDL655377 DNH655376:DNH655377 DXD655376:DXD655377 EGZ655376:EGZ655377 EQV655376:EQV655377 FAR655376:FAR655377 FKN655376:FKN655377 FUJ655376:FUJ655377 GEF655376:GEF655377 GOB655376:GOB655377 GXX655376:GXX655377 HHT655376:HHT655377 HRP655376:HRP655377 IBL655376:IBL655377 ILH655376:ILH655377 IVD655376:IVD655377 JEZ655376:JEZ655377 JOV655376:JOV655377 JYR655376:JYR655377 KIN655376:KIN655377 KSJ655376:KSJ655377 LCF655376:LCF655377 LMB655376:LMB655377 LVX655376:LVX655377 MFT655376:MFT655377 MPP655376:MPP655377 MZL655376:MZL655377 NJH655376:NJH655377 NTD655376:NTD655377 OCZ655376:OCZ655377 OMV655376:OMV655377 OWR655376:OWR655377 PGN655376:PGN655377 PQJ655376:PQJ655377 QAF655376:QAF655377 QKB655376:QKB655377 QTX655376:QTX655377 RDT655376:RDT655377 RNP655376:RNP655377 RXL655376:RXL655377 SHH655376:SHH655377 SRD655376:SRD655377 TAZ655376:TAZ655377 TKV655376:TKV655377 TUR655376:TUR655377 UEN655376:UEN655377 UOJ655376:UOJ655377 UYF655376:UYF655377 VIB655376:VIB655377 VRX655376:VRX655377 WBT655376:WBT655377 WLP655376:WLP655377 WVL655376:WVL655377 D720912:D720913 IZ720912:IZ720913 SV720912:SV720913 ACR720912:ACR720913 AMN720912:AMN720913 AWJ720912:AWJ720913 BGF720912:BGF720913 BQB720912:BQB720913 BZX720912:BZX720913 CJT720912:CJT720913 CTP720912:CTP720913 DDL720912:DDL720913 DNH720912:DNH720913 DXD720912:DXD720913 EGZ720912:EGZ720913 EQV720912:EQV720913 FAR720912:FAR720913 FKN720912:FKN720913 FUJ720912:FUJ720913 GEF720912:GEF720913 GOB720912:GOB720913 GXX720912:GXX720913 HHT720912:HHT720913 HRP720912:HRP720913 IBL720912:IBL720913 ILH720912:ILH720913 IVD720912:IVD720913 JEZ720912:JEZ720913 JOV720912:JOV720913 JYR720912:JYR720913 KIN720912:KIN720913 KSJ720912:KSJ720913 LCF720912:LCF720913 LMB720912:LMB720913 LVX720912:LVX720913 MFT720912:MFT720913 MPP720912:MPP720913 MZL720912:MZL720913 NJH720912:NJH720913 NTD720912:NTD720913 OCZ720912:OCZ720913 OMV720912:OMV720913 OWR720912:OWR720913 PGN720912:PGN720913 PQJ720912:PQJ720913 QAF720912:QAF720913 QKB720912:QKB720913 QTX720912:QTX720913 RDT720912:RDT720913 RNP720912:RNP720913 RXL720912:RXL720913 SHH720912:SHH720913 SRD720912:SRD720913 TAZ720912:TAZ720913 TKV720912:TKV720913 TUR720912:TUR720913 UEN720912:UEN720913 UOJ720912:UOJ720913 UYF720912:UYF720913 VIB720912:VIB720913 VRX720912:VRX720913 WBT720912:WBT720913 WLP720912:WLP720913 WVL720912:WVL720913 D786448:D786449 IZ786448:IZ786449 SV786448:SV786449 ACR786448:ACR786449 AMN786448:AMN786449 AWJ786448:AWJ786449 BGF786448:BGF786449 BQB786448:BQB786449 BZX786448:BZX786449 CJT786448:CJT786449 CTP786448:CTP786449 DDL786448:DDL786449 DNH786448:DNH786449 DXD786448:DXD786449 EGZ786448:EGZ786449 EQV786448:EQV786449 FAR786448:FAR786449 FKN786448:FKN786449 FUJ786448:FUJ786449 GEF786448:GEF786449 GOB786448:GOB786449 GXX786448:GXX786449 HHT786448:HHT786449 HRP786448:HRP786449 IBL786448:IBL786449 ILH786448:ILH786449 IVD786448:IVD786449 JEZ786448:JEZ786449 JOV786448:JOV786449 JYR786448:JYR786449 KIN786448:KIN786449 KSJ786448:KSJ786449 LCF786448:LCF786449 LMB786448:LMB786449 LVX786448:LVX786449 MFT786448:MFT786449 MPP786448:MPP786449 MZL786448:MZL786449 NJH786448:NJH786449 NTD786448:NTD786449 OCZ786448:OCZ786449 OMV786448:OMV786449 OWR786448:OWR786449 PGN786448:PGN786449 PQJ786448:PQJ786449 QAF786448:QAF786449 QKB786448:QKB786449 QTX786448:QTX786449 RDT786448:RDT786449 RNP786448:RNP786449 RXL786448:RXL786449 SHH786448:SHH786449 SRD786448:SRD786449 TAZ786448:TAZ786449 TKV786448:TKV786449 TUR786448:TUR786449 UEN786448:UEN786449 UOJ786448:UOJ786449 UYF786448:UYF786449 VIB786448:VIB786449 VRX786448:VRX786449 WBT786448:WBT786449 WLP786448:WLP786449 WVL786448:WVL786449 D851984:D851985 IZ851984:IZ851985 SV851984:SV851985 ACR851984:ACR851985 AMN851984:AMN851985 AWJ851984:AWJ851985 BGF851984:BGF851985 BQB851984:BQB851985 BZX851984:BZX851985 CJT851984:CJT851985 CTP851984:CTP851985 DDL851984:DDL851985 DNH851984:DNH851985 DXD851984:DXD851985 EGZ851984:EGZ851985 EQV851984:EQV851985 FAR851984:FAR851985 FKN851984:FKN851985 FUJ851984:FUJ851985 GEF851984:GEF851985 GOB851984:GOB851985 GXX851984:GXX851985 HHT851984:HHT851985 HRP851984:HRP851985 IBL851984:IBL851985 ILH851984:ILH851985 IVD851984:IVD851985 JEZ851984:JEZ851985 JOV851984:JOV851985 JYR851984:JYR851985 KIN851984:KIN851985 KSJ851984:KSJ851985 LCF851984:LCF851985 LMB851984:LMB851985 LVX851984:LVX851985 MFT851984:MFT851985 MPP851984:MPP851985 MZL851984:MZL851985 NJH851984:NJH851985 NTD851984:NTD851985 OCZ851984:OCZ851985 OMV851984:OMV851985 OWR851984:OWR851985 PGN851984:PGN851985 PQJ851984:PQJ851985 QAF851984:QAF851985 QKB851984:QKB851985 QTX851984:QTX851985 RDT851984:RDT851985 RNP851984:RNP851985 RXL851984:RXL851985 SHH851984:SHH851985 SRD851984:SRD851985 TAZ851984:TAZ851985 TKV851984:TKV851985 TUR851984:TUR851985 UEN851984:UEN851985 UOJ851984:UOJ851985 UYF851984:UYF851985 VIB851984:VIB851985 VRX851984:VRX851985 WBT851984:WBT851985 WLP851984:WLP851985 WVL851984:WVL851985 D917520:D917521 IZ917520:IZ917521 SV917520:SV917521 ACR917520:ACR917521 AMN917520:AMN917521 AWJ917520:AWJ917521 BGF917520:BGF917521 BQB917520:BQB917521 BZX917520:BZX917521 CJT917520:CJT917521 CTP917520:CTP917521 DDL917520:DDL917521 DNH917520:DNH917521 DXD917520:DXD917521 EGZ917520:EGZ917521 EQV917520:EQV917521 FAR917520:FAR917521 FKN917520:FKN917521 FUJ917520:FUJ917521 GEF917520:GEF917521 GOB917520:GOB917521 GXX917520:GXX917521 HHT917520:HHT917521 HRP917520:HRP917521 IBL917520:IBL917521 ILH917520:ILH917521 IVD917520:IVD917521 JEZ917520:JEZ917521 JOV917520:JOV917521 JYR917520:JYR917521 KIN917520:KIN917521 KSJ917520:KSJ917521 LCF917520:LCF917521 LMB917520:LMB917521 LVX917520:LVX917521 MFT917520:MFT917521 MPP917520:MPP917521 MZL917520:MZL917521 NJH917520:NJH917521 NTD917520:NTD917521 OCZ917520:OCZ917521 OMV917520:OMV917521 OWR917520:OWR917521 PGN917520:PGN917521 PQJ917520:PQJ917521 QAF917520:QAF917521 QKB917520:QKB917521 QTX917520:QTX917521 RDT917520:RDT917521 RNP917520:RNP917521 RXL917520:RXL917521 SHH917520:SHH917521 SRD917520:SRD917521 TAZ917520:TAZ917521 TKV917520:TKV917521 TUR917520:TUR917521 UEN917520:UEN917521 UOJ917520:UOJ917521 UYF917520:UYF917521 VIB917520:VIB917521 VRX917520:VRX917521 WBT917520:WBT917521 WLP917520:WLP917521 WVL917520:WVL917521 D983056:D983057 IZ983056:IZ983057 SV983056:SV983057 ACR983056:ACR983057 AMN983056:AMN983057 AWJ983056:AWJ983057 BGF983056:BGF983057 BQB983056:BQB983057 BZX983056:BZX983057 CJT983056:CJT983057 CTP983056:CTP983057 DDL983056:DDL983057 DNH983056:DNH983057 DXD983056:DXD983057 EGZ983056:EGZ983057 EQV983056:EQV983057 FAR983056:FAR983057 FKN983056:FKN983057 FUJ983056:FUJ983057 GEF983056:GEF983057 GOB983056:GOB983057 GXX983056:GXX983057 HHT983056:HHT983057 HRP983056:HRP983057 IBL983056:IBL983057 ILH983056:ILH983057 IVD983056:IVD983057 JEZ983056:JEZ983057 JOV983056:JOV983057 JYR983056:JYR983057 KIN983056:KIN983057 KSJ983056:KSJ983057 LCF983056:LCF983057 LMB983056:LMB983057 LVX983056:LVX983057 MFT983056:MFT983057 MPP983056:MPP983057 MZL983056:MZL983057 NJH983056:NJH983057 NTD983056:NTD983057 OCZ983056:OCZ983057 OMV983056:OMV983057 OWR983056:OWR983057 PGN983056:PGN983057 PQJ983056:PQJ983057 QAF983056:QAF983057 QKB983056:QKB983057 QTX983056:QTX983057 RDT983056:RDT983057 RNP983056:RNP983057 RXL983056:RXL983057 SHH983056:SHH983057 SRD983056:SRD983057 TAZ983056:TAZ983057 TKV983056:TKV983057 TUR983056:TUR983057 UEN983056:UEN983057 UOJ983056:UOJ983057 UYF983056:UYF983057 VIB983056:VIB983057 VRX983056:VRX983057 WBT983056:WBT983057 WLP983056:WLP983057 WVL983056:WVL983057 D20:D21 IZ20:IZ21 SV20:SV21 ACR20:ACR21 AMN20:AMN21 AWJ20:AWJ21 BGF20:BGF21 BQB20:BQB21 BZX20:BZX21 CJT20:CJT21 CTP20:CTP21 DDL20:DDL21 DNH20:DNH21 DXD20:DXD21 EGZ20:EGZ21 EQV20:EQV21 FAR20:FAR21 FKN20:FKN21 FUJ20:FUJ21 GEF20:GEF21 GOB20:GOB21 GXX20:GXX21 HHT20:HHT21 HRP20:HRP21 IBL20:IBL21 ILH20:ILH21 IVD20:IVD21 JEZ20:JEZ21 JOV20:JOV21 JYR20:JYR21 KIN20:KIN21 KSJ20:KSJ21 LCF20:LCF21 LMB20:LMB21 LVX20:LVX21 MFT20:MFT21 MPP20:MPP21 MZL20:MZL21 NJH20:NJH21 NTD20:NTD21 OCZ20:OCZ21 OMV20:OMV21 OWR20:OWR21 PGN20:PGN21 PQJ20:PQJ21 QAF20:QAF21 QKB20:QKB21 QTX20:QTX21 RDT20:RDT21 RNP20:RNP21 RXL20:RXL21 SHH20:SHH21 SRD20:SRD21 TAZ20:TAZ21 TKV20:TKV21 TUR20:TUR21 UEN20:UEN21 UOJ20:UOJ21 UYF20:UYF21 VIB20:VIB21 VRX20:VRX21 WBT20:WBT21 WLP20:WLP21 WVL20:WVL21 D65556:D65557 IZ65556:IZ65557 SV65556:SV65557 ACR65556:ACR65557 AMN65556:AMN65557 AWJ65556:AWJ65557 BGF65556:BGF65557 BQB65556:BQB65557 BZX65556:BZX65557 CJT65556:CJT65557 CTP65556:CTP65557 DDL65556:DDL65557 DNH65556:DNH65557 DXD65556:DXD65557 EGZ65556:EGZ65557 EQV65556:EQV65557 FAR65556:FAR65557 FKN65556:FKN65557 FUJ65556:FUJ65557 GEF65556:GEF65557 GOB65556:GOB65557 GXX65556:GXX65557 HHT65556:HHT65557 HRP65556:HRP65557 IBL65556:IBL65557 ILH65556:ILH65557 IVD65556:IVD65557 JEZ65556:JEZ65557 JOV65556:JOV65557 JYR65556:JYR65557 KIN65556:KIN65557 KSJ65556:KSJ65557 LCF65556:LCF65557 LMB65556:LMB65557 LVX65556:LVX65557 MFT65556:MFT65557 MPP65556:MPP65557 MZL65556:MZL65557 NJH65556:NJH65557 NTD65556:NTD65557 OCZ65556:OCZ65557 OMV65556:OMV65557 OWR65556:OWR65557 PGN65556:PGN65557 PQJ65556:PQJ65557 QAF65556:QAF65557 QKB65556:QKB65557 QTX65556:QTX65557 RDT65556:RDT65557 RNP65556:RNP65557 RXL65556:RXL65557 SHH65556:SHH65557 SRD65556:SRD65557 TAZ65556:TAZ65557 TKV65556:TKV65557 TUR65556:TUR65557 UEN65556:UEN65557 UOJ65556:UOJ65557 UYF65556:UYF65557 VIB65556:VIB65557 VRX65556:VRX65557 WBT65556:WBT65557 WLP65556:WLP65557 WVL65556:WVL65557 D131092:D131093 IZ131092:IZ131093 SV131092:SV131093 ACR131092:ACR131093 AMN131092:AMN131093 AWJ131092:AWJ131093 BGF131092:BGF131093 BQB131092:BQB131093 BZX131092:BZX131093 CJT131092:CJT131093 CTP131092:CTP131093 DDL131092:DDL131093 DNH131092:DNH131093 DXD131092:DXD131093 EGZ131092:EGZ131093 EQV131092:EQV131093 FAR131092:FAR131093 FKN131092:FKN131093 FUJ131092:FUJ131093 GEF131092:GEF131093 GOB131092:GOB131093 GXX131092:GXX131093 HHT131092:HHT131093 HRP131092:HRP131093 IBL131092:IBL131093 ILH131092:ILH131093 IVD131092:IVD131093 JEZ131092:JEZ131093 JOV131092:JOV131093 JYR131092:JYR131093 KIN131092:KIN131093 KSJ131092:KSJ131093 LCF131092:LCF131093 LMB131092:LMB131093 LVX131092:LVX131093 MFT131092:MFT131093 MPP131092:MPP131093 MZL131092:MZL131093 NJH131092:NJH131093 NTD131092:NTD131093 OCZ131092:OCZ131093 OMV131092:OMV131093 OWR131092:OWR131093 PGN131092:PGN131093 PQJ131092:PQJ131093 QAF131092:QAF131093 QKB131092:QKB131093 QTX131092:QTX131093 RDT131092:RDT131093 RNP131092:RNP131093 RXL131092:RXL131093 SHH131092:SHH131093 SRD131092:SRD131093 TAZ131092:TAZ131093 TKV131092:TKV131093 TUR131092:TUR131093 UEN131092:UEN131093 UOJ131092:UOJ131093 UYF131092:UYF131093 VIB131092:VIB131093 VRX131092:VRX131093 WBT131092:WBT131093 WLP131092:WLP131093 WVL131092:WVL131093 D196628:D196629 IZ196628:IZ196629 SV196628:SV196629 ACR196628:ACR196629 AMN196628:AMN196629 AWJ196628:AWJ196629 BGF196628:BGF196629 BQB196628:BQB196629 BZX196628:BZX196629 CJT196628:CJT196629 CTP196628:CTP196629 DDL196628:DDL196629 DNH196628:DNH196629 DXD196628:DXD196629 EGZ196628:EGZ196629 EQV196628:EQV196629 FAR196628:FAR196629 FKN196628:FKN196629 FUJ196628:FUJ196629 GEF196628:GEF196629 GOB196628:GOB196629 GXX196628:GXX196629 HHT196628:HHT196629 HRP196628:HRP196629 IBL196628:IBL196629 ILH196628:ILH196629 IVD196628:IVD196629 JEZ196628:JEZ196629 JOV196628:JOV196629 JYR196628:JYR196629 KIN196628:KIN196629 KSJ196628:KSJ196629 LCF196628:LCF196629 LMB196628:LMB196629 LVX196628:LVX196629 MFT196628:MFT196629 MPP196628:MPP196629 MZL196628:MZL196629 NJH196628:NJH196629 NTD196628:NTD196629 OCZ196628:OCZ196629 OMV196628:OMV196629 OWR196628:OWR196629 PGN196628:PGN196629 PQJ196628:PQJ196629 QAF196628:QAF196629 QKB196628:QKB196629 QTX196628:QTX196629 RDT196628:RDT196629 RNP196628:RNP196629 RXL196628:RXL196629 SHH196628:SHH196629 SRD196628:SRD196629 TAZ196628:TAZ196629 TKV196628:TKV196629 TUR196628:TUR196629 UEN196628:UEN196629 UOJ196628:UOJ196629 UYF196628:UYF196629 VIB196628:VIB196629 VRX196628:VRX196629 WBT196628:WBT196629 WLP196628:WLP196629 WVL196628:WVL196629 D262164:D262165 IZ262164:IZ262165 SV262164:SV262165 ACR262164:ACR262165 AMN262164:AMN262165 AWJ262164:AWJ262165 BGF262164:BGF262165 BQB262164:BQB262165 BZX262164:BZX262165 CJT262164:CJT262165 CTP262164:CTP262165 DDL262164:DDL262165 DNH262164:DNH262165 DXD262164:DXD262165 EGZ262164:EGZ262165 EQV262164:EQV262165 FAR262164:FAR262165 FKN262164:FKN262165 FUJ262164:FUJ262165 GEF262164:GEF262165 GOB262164:GOB262165 GXX262164:GXX262165 HHT262164:HHT262165 HRP262164:HRP262165 IBL262164:IBL262165 ILH262164:ILH262165 IVD262164:IVD262165 JEZ262164:JEZ262165 JOV262164:JOV262165 JYR262164:JYR262165 KIN262164:KIN262165 KSJ262164:KSJ262165 LCF262164:LCF262165 LMB262164:LMB262165 LVX262164:LVX262165 MFT262164:MFT262165 MPP262164:MPP262165 MZL262164:MZL262165 NJH262164:NJH262165 NTD262164:NTD262165 OCZ262164:OCZ262165 OMV262164:OMV262165 OWR262164:OWR262165 PGN262164:PGN262165 PQJ262164:PQJ262165 QAF262164:QAF262165 QKB262164:QKB262165 QTX262164:QTX262165 RDT262164:RDT262165 RNP262164:RNP262165 RXL262164:RXL262165 SHH262164:SHH262165 SRD262164:SRD262165 TAZ262164:TAZ262165 TKV262164:TKV262165 TUR262164:TUR262165 UEN262164:UEN262165 UOJ262164:UOJ262165 UYF262164:UYF262165 VIB262164:VIB262165 VRX262164:VRX262165 WBT262164:WBT262165 WLP262164:WLP262165 WVL262164:WVL262165 D327700:D327701 IZ327700:IZ327701 SV327700:SV327701 ACR327700:ACR327701 AMN327700:AMN327701 AWJ327700:AWJ327701 BGF327700:BGF327701 BQB327700:BQB327701 BZX327700:BZX327701 CJT327700:CJT327701 CTP327700:CTP327701 DDL327700:DDL327701 DNH327700:DNH327701 DXD327700:DXD327701 EGZ327700:EGZ327701 EQV327700:EQV327701 FAR327700:FAR327701 FKN327700:FKN327701 FUJ327700:FUJ327701 GEF327700:GEF327701 GOB327700:GOB327701 GXX327700:GXX327701 HHT327700:HHT327701 HRP327700:HRP327701 IBL327700:IBL327701 ILH327700:ILH327701 IVD327700:IVD327701 JEZ327700:JEZ327701 JOV327700:JOV327701 JYR327700:JYR327701 KIN327700:KIN327701 KSJ327700:KSJ327701 LCF327700:LCF327701 LMB327700:LMB327701 LVX327700:LVX327701 MFT327700:MFT327701 MPP327700:MPP327701 MZL327700:MZL327701 NJH327700:NJH327701 NTD327700:NTD327701 OCZ327700:OCZ327701 OMV327700:OMV327701 OWR327700:OWR327701 PGN327700:PGN327701 PQJ327700:PQJ327701 QAF327700:QAF327701 QKB327700:QKB327701 QTX327700:QTX327701 RDT327700:RDT327701 RNP327700:RNP327701 RXL327700:RXL327701 SHH327700:SHH327701 SRD327700:SRD327701 TAZ327700:TAZ327701 TKV327700:TKV327701 TUR327700:TUR327701 UEN327700:UEN327701 UOJ327700:UOJ327701 UYF327700:UYF327701 VIB327700:VIB327701 VRX327700:VRX327701 WBT327700:WBT327701 WLP327700:WLP327701 WVL327700:WVL327701 D393236:D393237 IZ393236:IZ393237 SV393236:SV393237 ACR393236:ACR393237 AMN393236:AMN393237 AWJ393236:AWJ393237 BGF393236:BGF393237 BQB393236:BQB393237 BZX393236:BZX393237 CJT393236:CJT393237 CTP393236:CTP393237 DDL393236:DDL393237 DNH393236:DNH393237 DXD393236:DXD393237 EGZ393236:EGZ393237 EQV393236:EQV393237 FAR393236:FAR393237 FKN393236:FKN393237 FUJ393236:FUJ393237 GEF393236:GEF393237 GOB393236:GOB393237 GXX393236:GXX393237 HHT393236:HHT393237 HRP393236:HRP393237 IBL393236:IBL393237 ILH393236:ILH393237 IVD393236:IVD393237 JEZ393236:JEZ393237 JOV393236:JOV393237 JYR393236:JYR393237 KIN393236:KIN393237 KSJ393236:KSJ393237 LCF393236:LCF393237 LMB393236:LMB393237 LVX393236:LVX393237 MFT393236:MFT393237 MPP393236:MPP393237 MZL393236:MZL393237 NJH393236:NJH393237 NTD393236:NTD393237 OCZ393236:OCZ393237 OMV393236:OMV393237 OWR393236:OWR393237 PGN393236:PGN393237 PQJ393236:PQJ393237 QAF393236:QAF393237 QKB393236:QKB393237 QTX393236:QTX393237 RDT393236:RDT393237 RNP393236:RNP393237 RXL393236:RXL393237 SHH393236:SHH393237 SRD393236:SRD393237 TAZ393236:TAZ393237 TKV393236:TKV393237 TUR393236:TUR393237 UEN393236:UEN393237 UOJ393236:UOJ393237 UYF393236:UYF393237 VIB393236:VIB393237 VRX393236:VRX393237 WBT393236:WBT393237 WLP393236:WLP393237 WVL393236:WVL393237 D458772:D458773 IZ458772:IZ458773 SV458772:SV458773 ACR458772:ACR458773 AMN458772:AMN458773 AWJ458772:AWJ458773 BGF458772:BGF458773 BQB458772:BQB458773 BZX458772:BZX458773 CJT458772:CJT458773 CTP458772:CTP458773 DDL458772:DDL458773 DNH458772:DNH458773 DXD458772:DXD458773 EGZ458772:EGZ458773 EQV458772:EQV458773 FAR458772:FAR458773 FKN458772:FKN458773 FUJ458772:FUJ458773 GEF458772:GEF458773 GOB458772:GOB458773 GXX458772:GXX458773 HHT458772:HHT458773 HRP458772:HRP458773 IBL458772:IBL458773 ILH458772:ILH458773 IVD458772:IVD458773 JEZ458772:JEZ458773 JOV458772:JOV458773 JYR458772:JYR458773 KIN458772:KIN458773 KSJ458772:KSJ458773 LCF458772:LCF458773 LMB458772:LMB458773 LVX458772:LVX458773 MFT458772:MFT458773 MPP458772:MPP458773 MZL458772:MZL458773 NJH458772:NJH458773 NTD458772:NTD458773 OCZ458772:OCZ458773 OMV458772:OMV458773 OWR458772:OWR458773 PGN458772:PGN458773 PQJ458772:PQJ458773 QAF458772:QAF458773 QKB458772:QKB458773 QTX458772:QTX458773 RDT458772:RDT458773 RNP458772:RNP458773 RXL458772:RXL458773 SHH458772:SHH458773 SRD458772:SRD458773 TAZ458772:TAZ458773 TKV458772:TKV458773 TUR458772:TUR458773 UEN458772:UEN458773 UOJ458772:UOJ458773 UYF458772:UYF458773 VIB458772:VIB458773 VRX458772:VRX458773 WBT458772:WBT458773 WLP458772:WLP458773 WVL458772:WVL458773 D524308:D524309 IZ524308:IZ524309 SV524308:SV524309 ACR524308:ACR524309 AMN524308:AMN524309 AWJ524308:AWJ524309 BGF524308:BGF524309 BQB524308:BQB524309 BZX524308:BZX524309 CJT524308:CJT524309 CTP524308:CTP524309 DDL524308:DDL524309 DNH524308:DNH524309 DXD524308:DXD524309 EGZ524308:EGZ524309 EQV524308:EQV524309 FAR524308:FAR524309 FKN524308:FKN524309 FUJ524308:FUJ524309 GEF524308:GEF524309 GOB524308:GOB524309 GXX524308:GXX524309 HHT524308:HHT524309 HRP524308:HRP524309 IBL524308:IBL524309 ILH524308:ILH524309 IVD524308:IVD524309 JEZ524308:JEZ524309 JOV524308:JOV524309 JYR524308:JYR524309 KIN524308:KIN524309 KSJ524308:KSJ524309 LCF524308:LCF524309 LMB524308:LMB524309 LVX524308:LVX524309 MFT524308:MFT524309 MPP524308:MPP524309 MZL524308:MZL524309 NJH524308:NJH524309 NTD524308:NTD524309 OCZ524308:OCZ524309 OMV524308:OMV524309 OWR524308:OWR524309 PGN524308:PGN524309 PQJ524308:PQJ524309 QAF524308:QAF524309 QKB524308:QKB524309 QTX524308:QTX524309 RDT524308:RDT524309 RNP524308:RNP524309 RXL524308:RXL524309 SHH524308:SHH524309 SRD524308:SRD524309 TAZ524308:TAZ524309 TKV524308:TKV524309 TUR524308:TUR524309 UEN524308:UEN524309 UOJ524308:UOJ524309 UYF524308:UYF524309 VIB524308:VIB524309 VRX524308:VRX524309 WBT524308:WBT524309 WLP524308:WLP524309 WVL524308:WVL524309 D589844:D589845 IZ589844:IZ589845 SV589844:SV589845 ACR589844:ACR589845 AMN589844:AMN589845 AWJ589844:AWJ589845 BGF589844:BGF589845 BQB589844:BQB589845 BZX589844:BZX589845 CJT589844:CJT589845 CTP589844:CTP589845 DDL589844:DDL589845 DNH589844:DNH589845 DXD589844:DXD589845 EGZ589844:EGZ589845 EQV589844:EQV589845 FAR589844:FAR589845 FKN589844:FKN589845 FUJ589844:FUJ589845 GEF589844:GEF589845 GOB589844:GOB589845 GXX589844:GXX589845 HHT589844:HHT589845 HRP589844:HRP589845 IBL589844:IBL589845 ILH589844:ILH589845 IVD589844:IVD589845 JEZ589844:JEZ589845 JOV589844:JOV589845 JYR589844:JYR589845 KIN589844:KIN589845 KSJ589844:KSJ589845 LCF589844:LCF589845 LMB589844:LMB589845 LVX589844:LVX589845 MFT589844:MFT589845 MPP589844:MPP589845 MZL589844:MZL589845 NJH589844:NJH589845 NTD589844:NTD589845 OCZ589844:OCZ589845 OMV589844:OMV589845 OWR589844:OWR589845 PGN589844:PGN589845 PQJ589844:PQJ589845 QAF589844:QAF589845 QKB589844:QKB589845 QTX589844:QTX589845 RDT589844:RDT589845 RNP589844:RNP589845 RXL589844:RXL589845 SHH589844:SHH589845 SRD589844:SRD589845 TAZ589844:TAZ589845 TKV589844:TKV589845 TUR589844:TUR589845 UEN589844:UEN589845 UOJ589844:UOJ589845 UYF589844:UYF589845 VIB589844:VIB589845 VRX589844:VRX589845 WBT589844:WBT589845 WLP589844:WLP589845 WVL589844:WVL589845 D655380:D655381 IZ655380:IZ655381 SV655380:SV655381 ACR655380:ACR655381 AMN655380:AMN655381 AWJ655380:AWJ655381 BGF655380:BGF655381 BQB655380:BQB655381 BZX655380:BZX655381 CJT655380:CJT655381 CTP655380:CTP655381 DDL655380:DDL655381 DNH655380:DNH655381 DXD655380:DXD655381 EGZ655380:EGZ655381 EQV655380:EQV655381 FAR655380:FAR655381 FKN655380:FKN655381 FUJ655380:FUJ655381 GEF655380:GEF655381 GOB655380:GOB655381 GXX655380:GXX655381 HHT655380:HHT655381 HRP655380:HRP655381 IBL655380:IBL655381 ILH655380:ILH655381 IVD655380:IVD655381 JEZ655380:JEZ655381 JOV655380:JOV655381 JYR655380:JYR655381 KIN655380:KIN655381 KSJ655380:KSJ655381 LCF655380:LCF655381 LMB655380:LMB655381 LVX655380:LVX655381 MFT655380:MFT655381 MPP655380:MPP655381 MZL655380:MZL655381 NJH655380:NJH655381 NTD655380:NTD655381 OCZ655380:OCZ655381 OMV655380:OMV655381 OWR655380:OWR655381 PGN655380:PGN655381 PQJ655380:PQJ655381 QAF655380:QAF655381 QKB655380:QKB655381 QTX655380:QTX655381 RDT655380:RDT655381 RNP655380:RNP655381 RXL655380:RXL655381 SHH655380:SHH655381 SRD655380:SRD655381 TAZ655380:TAZ655381 TKV655380:TKV655381 TUR655380:TUR655381 UEN655380:UEN655381 UOJ655380:UOJ655381 UYF655380:UYF655381 VIB655380:VIB655381 VRX655380:VRX655381 WBT655380:WBT655381 WLP655380:WLP655381 WVL655380:WVL655381 D720916:D720917 IZ720916:IZ720917 SV720916:SV720917 ACR720916:ACR720917 AMN720916:AMN720917 AWJ720916:AWJ720917 BGF720916:BGF720917 BQB720916:BQB720917 BZX720916:BZX720917 CJT720916:CJT720917 CTP720916:CTP720917 DDL720916:DDL720917 DNH720916:DNH720917 DXD720916:DXD720917 EGZ720916:EGZ720917 EQV720916:EQV720917 FAR720916:FAR720917 FKN720916:FKN720917 FUJ720916:FUJ720917 GEF720916:GEF720917 GOB720916:GOB720917 GXX720916:GXX720917 HHT720916:HHT720917 HRP720916:HRP720917 IBL720916:IBL720917 ILH720916:ILH720917 IVD720916:IVD720917 JEZ720916:JEZ720917 JOV720916:JOV720917 JYR720916:JYR720917 KIN720916:KIN720917 KSJ720916:KSJ720917 LCF720916:LCF720917 LMB720916:LMB720917 LVX720916:LVX720917 MFT720916:MFT720917 MPP720916:MPP720917 MZL720916:MZL720917 NJH720916:NJH720917 NTD720916:NTD720917 OCZ720916:OCZ720917 OMV720916:OMV720917 OWR720916:OWR720917 PGN720916:PGN720917 PQJ720916:PQJ720917 QAF720916:QAF720917 QKB720916:QKB720917 QTX720916:QTX720917 RDT720916:RDT720917 RNP720916:RNP720917 RXL720916:RXL720917 SHH720916:SHH720917 SRD720916:SRD720917 TAZ720916:TAZ720917 TKV720916:TKV720917 TUR720916:TUR720917 UEN720916:UEN720917 UOJ720916:UOJ720917 UYF720916:UYF720917 VIB720916:VIB720917 VRX720916:VRX720917 WBT720916:WBT720917 WLP720916:WLP720917 WVL720916:WVL720917 D786452:D786453 IZ786452:IZ786453 SV786452:SV786453 ACR786452:ACR786453 AMN786452:AMN786453 AWJ786452:AWJ786453 BGF786452:BGF786453 BQB786452:BQB786453 BZX786452:BZX786453 CJT786452:CJT786453 CTP786452:CTP786453 DDL786452:DDL786453 DNH786452:DNH786453 DXD786452:DXD786453 EGZ786452:EGZ786453 EQV786452:EQV786453 FAR786452:FAR786453 FKN786452:FKN786453 FUJ786452:FUJ786453 GEF786452:GEF786453 GOB786452:GOB786453 GXX786452:GXX786453 HHT786452:HHT786453 HRP786452:HRP786453 IBL786452:IBL786453 ILH786452:ILH786453 IVD786452:IVD786453 JEZ786452:JEZ786453 JOV786452:JOV786453 JYR786452:JYR786453 KIN786452:KIN786453 KSJ786452:KSJ786453 LCF786452:LCF786453 LMB786452:LMB786453 LVX786452:LVX786453 MFT786452:MFT786453 MPP786452:MPP786453 MZL786452:MZL786453 NJH786452:NJH786453 NTD786452:NTD786453 OCZ786452:OCZ786453 OMV786452:OMV786453 OWR786452:OWR786453 PGN786452:PGN786453 PQJ786452:PQJ786453 QAF786452:QAF786453 QKB786452:QKB786453 QTX786452:QTX786453 RDT786452:RDT786453 RNP786452:RNP786453 RXL786452:RXL786453 SHH786452:SHH786453 SRD786452:SRD786453 TAZ786452:TAZ786453 TKV786452:TKV786453 TUR786452:TUR786453 UEN786452:UEN786453 UOJ786452:UOJ786453 UYF786452:UYF786453 VIB786452:VIB786453 VRX786452:VRX786453 WBT786452:WBT786453 WLP786452:WLP786453 WVL786452:WVL786453 D851988:D851989 IZ851988:IZ851989 SV851988:SV851989 ACR851988:ACR851989 AMN851988:AMN851989 AWJ851988:AWJ851989 BGF851988:BGF851989 BQB851988:BQB851989 BZX851988:BZX851989 CJT851988:CJT851989 CTP851988:CTP851989 DDL851988:DDL851989 DNH851988:DNH851989 DXD851988:DXD851989 EGZ851988:EGZ851989 EQV851988:EQV851989 FAR851988:FAR851989 FKN851988:FKN851989 FUJ851988:FUJ851989 GEF851988:GEF851989 GOB851988:GOB851989 GXX851988:GXX851989 HHT851988:HHT851989 HRP851988:HRP851989 IBL851988:IBL851989 ILH851988:ILH851989 IVD851988:IVD851989 JEZ851988:JEZ851989 JOV851988:JOV851989 JYR851988:JYR851989 KIN851988:KIN851989 KSJ851988:KSJ851989 LCF851988:LCF851989 LMB851988:LMB851989 LVX851988:LVX851989 MFT851988:MFT851989 MPP851988:MPP851989 MZL851988:MZL851989 NJH851988:NJH851989 NTD851988:NTD851989 OCZ851988:OCZ851989 OMV851988:OMV851989 OWR851988:OWR851989 PGN851988:PGN851989 PQJ851988:PQJ851989 QAF851988:QAF851989 QKB851988:QKB851989 QTX851988:QTX851989 RDT851988:RDT851989 RNP851988:RNP851989 RXL851988:RXL851989 SHH851988:SHH851989 SRD851988:SRD851989 TAZ851988:TAZ851989 TKV851988:TKV851989 TUR851988:TUR851989 UEN851988:UEN851989 UOJ851988:UOJ851989 UYF851988:UYF851989 VIB851988:VIB851989 VRX851988:VRX851989 WBT851988:WBT851989 WLP851988:WLP851989 WVL851988:WVL851989 D917524:D917525 IZ917524:IZ917525 SV917524:SV917525 ACR917524:ACR917525 AMN917524:AMN917525 AWJ917524:AWJ917525 BGF917524:BGF917525 BQB917524:BQB917525 BZX917524:BZX917525 CJT917524:CJT917525 CTP917524:CTP917525 DDL917524:DDL917525 DNH917524:DNH917525 DXD917524:DXD917525 EGZ917524:EGZ917525 EQV917524:EQV917525 FAR917524:FAR917525 FKN917524:FKN917525 FUJ917524:FUJ917525 GEF917524:GEF917525 GOB917524:GOB917525 GXX917524:GXX917525 HHT917524:HHT917525 HRP917524:HRP917525 IBL917524:IBL917525 ILH917524:ILH917525 IVD917524:IVD917525 JEZ917524:JEZ917525 JOV917524:JOV917525 JYR917524:JYR917525 KIN917524:KIN917525 KSJ917524:KSJ917525 LCF917524:LCF917525 LMB917524:LMB917525 LVX917524:LVX917525 MFT917524:MFT917525 MPP917524:MPP917525 MZL917524:MZL917525 NJH917524:NJH917525 NTD917524:NTD917525 OCZ917524:OCZ917525 OMV917524:OMV917525 OWR917524:OWR917525 PGN917524:PGN917525 PQJ917524:PQJ917525 QAF917524:QAF917525 QKB917524:QKB917525 QTX917524:QTX917525 RDT917524:RDT917525 RNP917524:RNP917525 RXL917524:RXL917525 SHH917524:SHH917525 SRD917524:SRD917525 TAZ917524:TAZ917525 TKV917524:TKV917525 TUR917524:TUR917525 UEN917524:UEN917525 UOJ917524:UOJ917525 UYF917524:UYF917525 VIB917524:VIB917525 VRX917524:VRX917525 WBT917524:WBT917525 WLP917524:WLP917525 WVL917524:WVL917525 D983060:D983061 IZ983060:IZ983061 SV983060:SV983061 ACR983060:ACR983061 AMN983060:AMN983061 AWJ983060:AWJ983061 BGF983060:BGF983061 BQB983060:BQB983061 BZX983060:BZX983061 CJT983060:CJT983061 CTP983060:CTP983061 DDL983060:DDL983061 DNH983060:DNH983061 DXD983060:DXD983061 EGZ983060:EGZ983061 EQV983060:EQV983061 FAR983060:FAR983061 FKN983060:FKN983061 FUJ983060:FUJ983061 GEF983060:GEF983061 GOB983060:GOB983061 GXX983060:GXX983061 HHT983060:HHT983061 HRP983060:HRP983061 IBL983060:IBL983061 ILH983060:ILH983061 IVD983060:IVD983061 JEZ983060:JEZ983061 JOV983060:JOV983061 JYR983060:JYR983061 KIN983060:KIN983061 KSJ983060:KSJ983061 LCF983060:LCF983061 LMB983060:LMB983061 LVX983060:LVX983061 MFT983060:MFT983061 MPP983060:MPP983061 MZL983060:MZL983061 NJH983060:NJH983061 NTD983060:NTD983061 OCZ983060:OCZ983061 OMV983060:OMV983061 OWR983060:OWR983061 PGN983060:PGN983061 PQJ983060:PQJ983061 QAF983060:QAF983061 QKB983060:QKB983061 QTX983060:QTX983061 RDT983060:RDT983061 RNP983060:RNP983061 RXL983060:RXL983061 SHH983060:SHH983061 SRD983060:SRD983061 TAZ983060:TAZ983061 TKV983060:TKV983061 TUR983060:TUR983061 UEN983060:UEN983061 UOJ983060:UOJ983061 UYF983060:UYF983061 VIB983060:VIB983061 VRX983060:VRX983061 WBT983060:WBT983061 WLP983060:WLP983061 WVL983060:WVL983061 D24:D25 IZ24:IZ25 SV24:SV25 ACR24:ACR25 AMN24:AMN25 AWJ24:AWJ25 BGF24:BGF25 BQB24:BQB25 BZX24:BZX25 CJT24:CJT25 CTP24:CTP25 DDL24:DDL25 DNH24:DNH25 DXD24:DXD25 EGZ24:EGZ25 EQV24:EQV25 FAR24:FAR25 FKN24:FKN25 FUJ24:FUJ25 GEF24:GEF25 GOB24:GOB25 GXX24:GXX25 HHT24:HHT25 HRP24:HRP25 IBL24:IBL25 ILH24:ILH25 IVD24:IVD25 JEZ24:JEZ25 JOV24:JOV25 JYR24:JYR25 KIN24:KIN25 KSJ24:KSJ25 LCF24:LCF25 LMB24:LMB25 LVX24:LVX25 MFT24:MFT25 MPP24:MPP25 MZL24:MZL25 NJH24:NJH25 NTD24:NTD25 OCZ24:OCZ25 OMV24:OMV25 OWR24:OWR25 PGN24:PGN25 PQJ24:PQJ25 QAF24:QAF25 QKB24:QKB25 QTX24:QTX25 RDT24:RDT25 RNP24:RNP25 RXL24:RXL25 SHH24:SHH25 SRD24:SRD25 TAZ24:TAZ25 TKV24:TKV25 TUR24:TUR25 UEN24:UEN25 UOJ24:UOJ25 UYF24:UYF25 VIB24:VIB25 VRX24:VRX25 WBT24:WBT25 WLP24:WLP25 WVL24:WVL25 D65560:D65561 IZ65560:IZ65561 SV65560:SV65561 ACR65560:ACR65561 AMN65560:AMN65561 AWJ65560:AWJ65561 BGF65560:BGF65561 BQB65560:BQB65561 BZX65560:BZX65561 CJT65560:CJT65561 CTP65560:CTP65561 DDL65560:DDL65561 DNH65560:DNH65561 DXD65560:DXD65561 EGZ65560:EGZ65561 EQV65560:EQV65561 FAR65560:FAR65561 FKN65560:FKN65561 FUJ65560:FUJ65561 GEF65560:GEF65561 GOB65560:GOB65561 GXX65560:GXX65561 HHT65560:HHT65561 HRP65560:HRP65561 IBL65560:IBL65561 ILH65560:ILH65561 IVD65560:IVD65561 JEZ65560:JEZ65561 JOV65560:JOV65561 JYR65560:JYR65561 KIN65560:KIN65561 KSJ65560:KSJ65561 LCF65560:LCF65561 LMB65560:LMB65561 LVX65560:LVX65561 MFT65560:MFT65561 MPP65560:MPP65561 MZL65560:MZL65561 NJH65560:NJH65561 NTD65560:NTD65561 OCZ65560:OCZ65561 OMV65560:OMV65561 OWR65560:OWR65561 PGN65560:PGN65561 PQJ65560:PQJ65561 QAF65560:QAF65561 QKB65560:QKB65561 QTX65560:QTX65561 RDT65560:RDT65561 RNP65560:RNP65561 RXL65560:RXL65561 SHH65560:SHH65561 SRD65560:SRD65561 TAZ65560:TAZ65561 TKV65560:TKV65561 TUR65560:TUR65561 UEN65560:UEN65561 UOJ65560:UOJ65561 UYF65560:UYF65561 VIB65560:VIB65561 VRX65560:VRX65561 WBT65560:WBT65561 WLP65560:WLP65561 WVL65560:WVL65561 D131096:D131097 IZ131096:IZ131097 SV131096:SV131097 ACR131096:ACR131097 AMN131096:AMN131097 AWJ131096:AWJ131097 BGF131096:BGF131097 BQB131096:BQB131097 BZX131096:BZX131097 CJT131096:CJT131097 CTP131096:CTP131097 DDL131096:DDL131097 DNH131096:DNH131097 DXD131096:DXD131097 EGZ131096:EGZ131097 EQV131096:EQV131097 FAR131096:FAR131097 FKN131096:FKN131097 FUJ131096:FUJ131097 GEF131096:GEF131097 GOB131096:GOB131097 GXX131096:GXX131097 HHT131096:HHT131097 HRP131096:HRP131097 IBL131096:IBL131097 ILH131096:ILH131097 IVD131096:IVD131097 JEZ131096:JEZ131097 JOV131096:JOV131097 JYR131096:JYR131097 KIN131096:KIN131097 KSJ131096:KSJ131097 LCF131096:LCF131097 LMB131096:LMB131097 LVX131096:LVX131097 MFT131096:MFT131097 MPP131096:MPP131097 MZL131096:MZL131097 NJH131096:NJH131097 NTD131096:NTD131097 OCZ131096:OCZ131097 OMV131096:OMV131097 OWR131096:OWR131097 PGN131096:PGN131097 PQJ131096:PQJ131097 QAF131096:QAF131097 QKB131096:QKB131097 QTX131096:QTX131097 RDT131096:RDT131097 RNP131096:RNP131097 RXL131096:RXL131097 SHH131096:SHH131097 SRD131096:SRD131097 TAZ131096:TAZ131097 TKV131096:TKV131097 TUR131096:TUR131097 UEN131096:UEN131097 UOJ131096:UOJ131097 UYF131096:UYF131097 VIB131096:VIB131097 VRX131096:VRX131097 WBT131096:WBT131097 WLP131096:WLP131097 WVL131096:WVL131097 D196632:D196633 IZ196632:IZ196633 SV196632:SV196633 ACR196632:ACR196633 AMN196632:AMN196633 AWJ196632:AWJ196633 BGF196632:BGF196633 BQB196632:BQB196633 BZX196632:BZX196633 CJT196632:CJT196633 CTP196632:CTP196633 DDL196632:DDL196633 DNH196632:DNH196633 DXD196632:DXD196633 EGZ196632:EGZ196633 EQV196632:EQV196633 FAR196632:FAR196633 FKN196632:FKN196633 FUJ196632:FUJ196633 GEF196632:GEF196633 GOB196632:GOB196633 GXX196632:GXX196633 HHT196632:HHT196633 HRP196632:HRP196633 IBL196632:IBL196633 ILH196632:ILH196633 IVD196632:IVD196633 JEZ196632:JEZ196633 JOV196632:JOV196633 JYR196632:JYR196633 KIN196632:KIN196633 KSJ196632:KSJ196633 LCF196632:LCF196633 LMB196632:LMB196633 LVX196632:LVX196633 MFT196632:MFT196633 MPP196632:MPP196633 MZL196632:MZL196633 NJH196632:NJH196633 NTD196632:NTD196633 OCZ196632:OCZ196633 OMV196632:OMV196633 OWR196632:OWR196633 PGN196632:PGN196633 PQJ196632:PQJ196633 QAF196632:QAF196633 QKB196632:QKB196633 QTX196632:QTX196633 RDT196632:RDT196633 RNP196632:RNP196633 RXL196632:RXL196633 SHH196632:SHH196633 SRD196632:SRD196633 TAZ196632:TAZ196633 TKV196632:TKV196633 TUR196632:TUR196633 UEN196632:UEN196633 UOJ196632:UOJ196633 UYF196632:UYF196633 VIB196632:VIB196633 VRX196632:VRX196633 WBT196632:WBT196633 WLP196632:WLP196633 WVL196632:WVL196633 D262168:D262169 IZ262168:IZ262169 SV262168:SV262169 ACR262168:ACR262169 AMN262168:AMN262169 AWJ262168:AWJ262169 BGF262168:BGF262169 BQB262168:BQB262169 BZX262168:BZX262169 CJT262168:CJT262169 CTP262168:CTP262169 DDL262168:DDL262169 DNH262168:DNH262169 DXD262168:DXD262169 EGZ262168:EGZ262169 EQV262168:EQV262169 FAR262168:FAR262169 FKN262168:FKN262169 FUJ262168:FUJ262169 GEF262168:GEF262169 GOB262168:GOB262169 GXX262168:GXX262169 HHT262168:HHT262169 HRP262168:HRP262169 IBL262168:IBL262169 ILH262168:ILH262169 IVD262168:IVD262169 JEZ262168:JEZ262169 JOV262168:JOV262169 JYR262168:JYR262169 KIN262168:KIN262169 KSJ262168:KSJ262169 LCF262168:LCF262169 LMB262168:LMB262169 LVX262168:LVX262169 MFT262168:MFT262169 MPP262168:MPP262169 MZL262168:MZL262169 NJH262168:NJH262169 NTD262168:NTD262169 OCZ262168:OCZ262169 OMV262168:OMV262169 OWR262168:OWR262169 PGN262168:PGN262169 PQJ262168:PQJ262169 QAF262168:QAF262169 QKB262168:QKB262169 QTX262168:QTX262169 RDT262168:RDT262169 RNP262168:RNP262169 RXL262168:RXL262169 SHH262168:SHH262169 SRD262168:SRD262169 TAZ262168:TAZ262169 TKV262168:TKV262169 TUR262168:TUR262169 UEN262168:UEN262169 UOJ262168:UOJ262169 UYF262168:UYF262169 VIB262168:VIB262169 VRX262168:VRX262169 WBT262168:WBT262169 WLP262168:WLP262169 WVL262168:WVL262169 D327704:D327705 IZ327704:IZ327705 SV327704:SV327705 ACR327704:ACR327705 AMN327704:AMN327705 AWJ327704:AWJ327705 BGF327704:BGF327705 BQB327704:BQB327705 BZX327704:BZX327705 CJT327704:CJT327705 CTP327704:CTP327705 DDL327704:DDL327705 DNH327704:DNH327705 DXD327704:DXD327705 EGZ327704:EGZ327705 EQV327704:EQV327705 FAR327704:FAR327705 FKN327704:FKN327705 FUJ327704:FUJ327705 GEF327704:GEF327705 GOB327704:GOB327705 GXX327704:GXX327705 HHT327704:HHT327705 HRP327704:HRP327705 IBL327704:IBL327705 ILH327704:ILH327705 IVD327704:IVD327705 JEZ327704:JEZ327705 JOV327704:JOV327705 JYR327704:JYR327705 KIN327704:KIN327705 KSJ327704:KSJ327705 LCF327704:LCF327705 LMB327704:LMB327705 LVX327704:LVX327705 MFT327704:MFT327705 MPP327704:MPP327705 MZL327704:MZL327705 NJH327704:NJH327705 NTD327704:NTD327705 OCZ327704:OCZ327705 OMV327704:OMV327705 OWR327704:OWR327705 PGN327704:PGN327705 PQJ327704:PQJ327705 QAF327704:QAF327705 QKB327704:QKB327705 QTX327704:QTX327705 RDT327704:RDT327705 RNP327704:RNP327705 RXL327704:RXL327705 SHH327704:SHH327705 SRD327704:SRD327705 TAZ327704:TAZ327705 TKV327704:TKV327705 TUR327704:TUR327705 UEN327704:UEN327705 UOJ327704:UOJ327705 UYF327704:UYF327705 VIB327704:VIB327705 VRX327704:VRX327705 WBT327704:WBT327705 WLP327704:WLP327705 WVL327704:WVL327705 D393240:D393241 IZ393240:IZ393241 SV393240:SV393241 ACR393240:ACR393241 AMN393240:AMN393241 AWJ393240:AWJ393241 BGF393240:BGF393241 BQB393240:BQB393241 BZX393240:BZX393241 CJT393240:CJT393241 CTP393240:CTP393241 DDL393240:DDL393241 DNH393240:DNH393241 DXD393240:DXD393241 EGZ393240:EGZ393241 EQV393240:EQV393241 FAR393240:FAR393241 FKN393240:FKN393241 FUJ393240:FUJ393241 GEF393240:GEF393241 GOB393240:GOB393241 GXX393240:GXX393241 HHT393240:HHT393241 HRP393240:HRP393241 IBL393240:IBL393241 ILH393240:ILH393241 IVD393240:IVD393241 JEZ393240:JEZ393241 JOV393240:JOV393241 JYR393240:JYR393241 KIN393240:KIN393241 KSJ393240:KSJ393241 LCF393240:LCF393241 LMB393240:LMB393241 LVX393240:LVX393241 MFT393240:MFT393241 MPP393240:MPP393241 MZL393240:MZL393241 NJH393240:NJH393241 NTD393240:NTD393241 OCZ393240:OCZ393241 OMV393240:OMV393241 OWR393240:OWR393241 PGN393240:PGN393241 PQJ393240:PQJ393241 QAF393240:QAF393241 QKB393240:QKB393241 QTX393240:QTX393241 RDT393240:RDT393241 RNP393240:RNP393241 RXL393240:RXL393241 SHH393240:SHH393241 SRD393240:SRD393241 TAZ393240:TAZ393241 TKV393240:TKV393241 TUR393240:TUR393241 UEN393240:UEN393241 UOJ393240:UOJ393241 UYF393240:UYF393241 VIB393240:VIB393241 VRX393240:VRX393241 WBT393240:WBT393241 WLP393240:WLP393241 WVL393240:WVL393241 D458776:D458777 IZ458776:IZ458777 SV458776:SV458777 ACR458776:ACR458777 AMN458776:AMN458777 AWJ458776:AWJ458777 BGF458776:BGF458777 BQB458776:BQB458777 BZX458776:BZX458777 CJT458776:CJT458777 CTP458776:CTP458777 DDL458776:DDL458777 DNH458776:DNH458777 DXD458776:DXD458777 EGZ458776:EGZ458777 EQV458776:EQV458777 FAR458776:FAR458777 FKN458776:FKN458777 FUJ458776:FUJ458777 GEF458776:GEF458777 GOB458776:GOB458777 GXX458776:GXX458777 HHT458776:HHT458777 HRP458776:HRP458777 IBL458776:IBL458777 ILH458776:ILH458777 IVD458776:IVD458777 JEZ458776:JEZ458777 JOV458776:JOV458777 JYR458776:JYR458777 KIN458776:KIN458777 KSJ458776:KSJ458777 LCF458776:LCF458777 LMB458776:LMB458777 LVX458776:LVX458777 MFT458776:MFT458777 MPP458776:MPP458777 MZL458776:MZL458777 NJH458776:NJH458777 NTD458776:NTD458777 OCZ458776:OCZ458777 OMV458776:OMV458777 OWR458776:OWR458777 PGN458776:PGN458777 PQJ458776:PQJ458777 QAF458776:QAF458777 QKB458776:QKB458777 QTX458776:QTX458777 RDT458776:RDT458777 RNP458776:RNP458777 RXL458776:RXL458777 SHH458776:SHH458777 SRD458776:SRD458777 TAZ458776:TAZ458777 TKV458776:TKV458777 TUR458776:TUR458777 UEN458776:UEN458777 UOJ458776:UOJ458777 UYF458776:UYF458777 VIB458776:VIB458777 VRX458776:VRX458777 WBT458776:WBT458777 WLP458776:WLP458777 WVL458776:WVL458777 D524312:D524313 IZ524312:IZ524313 SV524312:SV524313 ACR524312:ACR524313 AMN524312:AMN524313 AWJ524312:AWJ524313 BGF524312:BGF524313 BQB524312:BQB524313 BZX524312:BZX524313 CJT524312:CJT524313 CTP524312:CTP524313 DDL524312:DDL524313 DNH524312:DNH524313 DXD524312:DXD524313 EGZ524312:EGZ524313 EQV524312:EQV524313 FAR524312:FAR524313 FKN524312:FKN524313 FUJ524312:FUJ524313 GEF524312:GEF524313 GOB524312:GOB524313 GXX524312:GXX524313 HHT524312:HHT524313 HRP524312:HRP524313 IBL524312:IBL524313 ILH524312:ILH524313 IVD524312:IVD524313 JEZ524312:JEZ524313 JOV524312:JOV524313 JYR524312:JYR524313 KIN524312:KIN524313 KSJ524312:KSJ524313 LCF524312:LCF524313 LMB524312:LMB524313 LVX524312:LVX524313 MFT524312:MFT524313 MPP524312:MPP524313 MZL524312:MZL524313 NJH524312:NJH524313 NTD524312:NTD524313 OCZ524312:OCZ524313 OMV524312:OMV524313 OWR524312:OWR524313 PGN524312:PGN524313 PQJ524312:PQJ524313 QAF524312:QAF524313 QKB524312:QKB524313 QTX524312:QTX524313 RDT524312:RDT524313 RNP524312:RNP524313 RXL524312:RXL524313 SHH524312:SHH524313 SRD524312:SRD524313 TAZ524312:TAZ524313 TKV524312:TKV524313 TUR524312:TUR524313 UEN524312:UEN524313 UOJ524312:UOJ524313 UYF524312:UYF524313 VIB524312:VIB524313 VRX524312:VRX524313 WBT524312:WBT524313 WLP524312:WLP524313 WVL524312:WVL524313 D589848:D589849 IZ589848:IZ589849 SV589848:SV589849 ACR589848:ACR589849 AMN589848:AMN589849 AWJ589848:AWJ589849 BGF589848:BGF589849 BQB589848:BQB589849 BZX589848:BZX589849 CJT589848:CJT589849 CTP589848:CTP589849 DDL589848:DDL589849 DNH589848:DNH589849 DXD589848:DXD589849 EGZ589848:EGZ589849 EQV589848:EQV589849 FAR589848:FAR589849 FKN589848:FKN589849 FUJ589848:FUJ589849 GEF589848:GEF589849 GOB589848:GOB589849 GXX589848:GXX589849 HHT589848:HHT589849 HRP589848:HRP589849 IBL589848:IBL589849 ILH589848:ILH589849 IVD589848:IVD589849 JEZ589848:JEZ589849 JOV589848:JOV589849 JYR589848:JYR589849 KIN589848:KIN589849 KSJ589848:KSJ589849 LCF589848:LCF589849 LMB589848:LMB589849 LVX589848:LVX589849 MFT589848:MFT589849 MPP589848:MPP589849 MZL589848:MZL589849 NJH589848:NJH589849 NTD589848:NTD589849 OCZ589848:OCZ589849 OMV589848:OMV589849 OWR589848:OWR589849 PGN589848:PGN589849 PQJ589848:PQJ589849 QAF589848:QAF589849 QKB589848:QKB589849 QTX589848:QTX589849 RDT589848:RDT589849 RNP589848:RNP589849 RXL589848:RXL589849 SHH589848:SHH589849 SRD589848:SRD589849 TAZ589848:TAZ589849 TKV589848:TKV589849 TUR589848:TUR589849 UEN589848:UEN589849 UOJ589848:UOJ589849 UYF589848:UYF589849 VIB589848:VIB589849 VRX589848:VRX589849 WBT589848:WBT589849 WLP589848:WLP589849 WVL589848:WVL589849 D655384:D655385 IZ655384:IZ655385 SV655384:SV655385 ACR655384:ACR655385 AMN655384:AMN655385 AWJ655384:AWJ655385 BGF655384:BGF655385 BQB655384:BQB655385 BZX655384:BZX655385 CJT655384:CJT655385 CTP655384:CTP655385 DDL655384:DDL655385 DNH655384:DNH655385 DXD655384:DXD655385 EGZ655384:EGZ655385 EQV655384:EQV655385 FAR655384:FAR655385 FKN655384:FKN655385 FUJ655384:FUJ655385 GEF655384:GEF655385 GOB655384:GOB655385 GXX655384:GXX655385 HHT655384:HHT655385 HRP655384:HRP655385 IBL655384:IBL655385 ILH655384:ILH655385 IVD655384:IVD655385 JEZ655384:JEZ655385 JOV655384:JOV655385 JYR655384:JYR655385 KIN655384:KIN655385 KSJ655384:KSJ655385 LCF655384:LCF655385 LMB655384:LMB655385 LVX655384:LVX655385 MFT655384:MFT655385 MPP655384:MPP655385 MZL655384:MZL655385 NJH655384:NJH655385 NTD655384:NTD655385 OCZ655384:OCZ655385 OMV655384:OMV655385 OWR655384:OWR655385 PGN655384:PGN655385 PQJ655384:PQJ655385 QAF655384:QAF655385 QKB655384:QKB655385 QTX655384:QTX655385 RDT655384:RDT655385 RNP655384:RNP655385 RXL655384:RXL655385 SHH655384:SHH655385 SRD655384:SRD655385 TAZ655384:TAZ655385 TKV655384:TKV655385 TUR655384:TUR655385 UEN655384:UEN655385 UOJ655384:UOJ655385 UYF655384:UYF655385 VIB655384:VIB655385 VRX655384:VRX655385 WBT655384:WBT655385 WLP655384:WLP655385 WVL655384:WVL655385 D720920:D720921 IZ720920:IZ720921 SV720920:SV720921 ACR720920:ACR720921 AMN720920:AMN720921 AWJ720920:AWJ720921 BGF720920:BGF720921 BQB720920:BQB720921 BZX720920:BZX720921 CJT720920:CJT720921 CTP720920:CTP720921 DDL720920:DDL720921 DNH720920:DNH720921 DXD720920:DXD720921 EGZ720920:EGZ720921 EQV720920:EQV720921 FAR720920:FAR720921 FKN720920:FKN720921 FUJ720920:FUJ720921 GEF720920:GEF720921 GOB720920:GOB720921 GXX720920:GXX720921 HHT720920:HHT720921 HRP720920:HRP720921 IBL720920:IBL720921 ILH720920:ILH720921 IVD720920:IVD720921 JEZ720920:JEZ720921 JOV720920:JOV720921 JYR720920:JYR720921 KIN720920:KIN720921 KSJ720920:KSJ720921 LCF720920:LCF720921 LMB720920:LMB720921 LVX720920:LVX720921 MFT720920:MFT720921 MPP720920:MPP720921 MZL720920:MZL720921 NJH720920:NJH720921 NTD720920:NTD720921 OCZ720920:OCZ720921 OMV720920:OMV720921 OWR720920:OWR720921 PGN720920:PGN720921 PQJ720920:PQJ720921 QAF720920:QAF720921 QKB720920:QKB720921 QTX720920:QTX720921 RDT720920:RDT720921 RNP720920:RNP720921 RXL720920:RXL720921 SHH720920:SHH720921 SRD720920:SRD720921 TAZ720920:TAZ720921 TKV720920:TKV720921 TUR720920:TUR720921 UEN720920:UEN720921 UOJ720920:UOJ720921 UYF720920:UYF720921 VIB720920:VIB720921 VRX720920:VRX720921 WBT720920:WBT720921 WLP720920:WLP720921 WVL720920:WVL720921 D786456:D786457 IZ786456:IZ786457 SV786456:SV786457 ACR786456:ACR786457 AMN786456:AMN786457 AWJ786456:AWJ786457 BGF786456:BGF786457 BQB786456:BQB786457 BZX786456:BZX786457 CJT786456:CJT786457 CTP786456:CTP786457 DDL786456:DDL786457 DNH786456:DNH786457 DXD786456:DXD786457 EGZ786456:EGZ786457 EQV786456:EQV786457 FAR786456:FAR786457 FKN786456:FKN786457 FUJ786456:FUJ786457 GEF786456:GEF786457 GOB786456:GOB786457 GXX786456:GXX786457 HHT786456:HHT786457 HRP786456:HRP786457 IBL786456:IBL786457 ILH786456:ILH786457 IVD786456:IVD786457 JEZ786456:JEZ786457 JOV786456:JOV786457 JYR786456:JYR786457 KIN786456:KIN786457 KSJ786456:KSJ786457 LCF786456:LCF786457 LMB786456:LMB786457 LVX786456:LVX786457 MFT786456:MFT786457 MPP786456:MPP786457 MZL786456:MZL786457 NJH786456:NJH786457 NTD786456:NTD786457 OCZ786456:OCZ786457 OMV786456:OMV786457 OWR786456:OWR786457 PGN786456:PGN786457 PQJ786456:PQJ786457 QAF786456:QAF786457 QKB786456:QKB786457 QTX786456:QTX786457 RDT786456:RDT786457 RNP786456:RNP786457 RXL786456:RXL786457 SHH786456:SHH786457 SRD786456:SRD786457 TAZ786456:TAZ786457 TKV786456:TKV786457 TUR786456:TUR786457 UEN786456:UEN786457 UOJ786456:UOJ786457 UYF786456:UYF786457 VIB786456:VIB786457 VRX786456:VRX786457 WBT786456:WBT786457 WLP786456:WLP786457 WVL786456:WVL786457 D851992:D851993 IZ851992:IZ851993 SV851992:SV851993 ACR851992:ACR851993 AMN851992:AMN851993 AWJ851992:AWJ851993 BGF851992:BGF851993 BQB851992:BQB851993 BZX851992:BZX851993 CJT851992:CJT851993 CTP851992:CTP851993 DDL851992:DDL851993 DNH851992:DNH851993 DXD851992:DXD851993 EGZ851992:EGZ851993 EQV851992:EQV851993 FAR851992:FAR851993 FKN851992:FKN851993 FUJ851992:FUJ851993 GEF851992:GEF851993 GOB851992:GOB851993 GXX851992:GXX851993 HHT851992:HHT851993 HRP851992:HRP851993 IBL851992:IBL851993 ILH851992:ILH851993 IVD851992:IVD851993 JEZ851992:JEZ851993 JOV851992:JOV851993 JYR851992:JYR851993 KIN851992:KIN851993 KSJ851992:KSJ851993 LCF851992:LCF851993 LMB851992:LMB851993 LVX851992:LVX851993 MFT851992:MFT851993 MPP851992:MPP851993 MZL851992:MZL851993 NJH851992:NJH851993 NTD851992:NTD851993 OCZ851992:OCZ851993 OMV851992:OMV851993 OWR851992:OWR851993 PGN851992:PGN851993 PQJ851992:PQJ851993 QAF851992:QAF851993 QKB851992:QKB851993 QTX851992:QTX851993 RDT851992:RDT851993 RNP851992:RNP851993 RXL851992:RXL851993 SHH851992:SHH851993 SRD851992:SRD851993 TAZ851992:TAZ851993 TKV851992:TKV851993 TUR851992:TUR851993 UEN851992:UEN851993 UOJ851992:UOJ851993 UYF851992:UYF851993 VIB851992:VIB851993 VRX851992:VRX851993 WBT851992:WBT851993 WLP851992:WLP851993 WVL851992:WVL851993 D917528:D917529 IZ917528:IZ917529 SV917528:SV917529 ACR917528:ACR917529 AMN917528:AMN917529 AWJ917528:AWJ917529 BGF917528:BGF917529 BQB917528:BQB917529 BZX917528:BZX917529 CJT917528:CJT917529 CTP917528:CTP917529 DDL917528:DDL917529 DNH917528:DNH917529 DXD917528:DXD917529 EGZ917528:EGZ917529 EQV917528:EQV917529 FAR917528:FAR917529 FKN917528:FKN917529 FUJ917528:FUJ917529 GEF917528:GEF917529 GOB917528:GOB917529 GXX917528:GXX917529 HHT917528:HHT917529 HRP917528:HRP917529 IBL917528:IBL917529 ILH917528:ILH917529 IVD917528:IVD917529 JEZ917528:JEZ917529 JOV917528:JOV917529 JYR917528:JYR917529 KIN917528:KIN917529 KSJ917528:KSJ917529 LCF917528:LCF917529 LMB917528:LMB917529 LVX917528:LVX917529 MFT917528:MFT917529 MPP917528:MPP917529 MZL917528:MZL917529 NJH917528:NJH917529 NTD917528:NTD917529 OCZ917528:OCZ917529 OMV917528:OMV917529 OWR917528:OWR917529 PGN917528:PGN917529 PQJ917528:PQJ917529 QAF917528:QAF917529 QKB917528:QKB917529 QTX917528:QTX917529 RDT917528:RDT917529 RNP917528:RNP917529 RXL917528:RXL917529 SHH917528:SHH917529 SRD917528:SRD917529 TAZ917528:TAZ917529 TKV917528:TKV917529 TUR917528:TUR917529 UEN917528:UEN917529 UOJ917528:UOJ917529 UYF917528:UYF917529 VIB917528:VIB917529 VRX917528:VRX917529 WBT917528:WBT917529 WLP917528:WLP917529 WVL917528:WVL917529 D983064:D983065 IZ983064:IZ983065 SV983064:SV983065 ACR983064:ACR983065 AMN983064:AMN983065 AWJ983064:AWJ983065 BGF983064:BGF983065 BQB983064:BQB983065 BZX983064:BZX983065 CJT983064:CJT983065 CTP983064:CTP983065 DDL983064:DDL983065 DNH983064:DNH983065 DXD983064:DXD983065 EGZ983064:EGZ983065 EQV983064:EQV983065 FAR983064:FAR983065 FKN983064:FKN983065 FUJ983064:FUJ983065 GEF983064:GEF983065 GOB983064:GOB983065 GXX983064:GXX983065 HHT983064:HHT983065 HRP983064:HRP983065 IBL983064:IBL983065 ILH983064:ILH983065 IVD983064:IVD983065 JEZ983064:JEZ983065 JOV983064:JOV983065 JYR983064:JYR983065 KIN983064:KIN983065 KSJ983064:KSJ983065 LCF983064:LCF983065 LMB983064:LMB983065 LVX983064:LVX983065 MFT983064:MFT983065 MPP983064:MPP983065 MZL983064:MZL983065 NJH983064:NJH983065 NTD983064:NTD983065 OCZ983064:OCZ983065 OMV983064:OMV983065 OWR983064:OWR983065 PGN983064:PGN983065 PQJ983064:PQJ983065 QAF983064:QAF983065 QKB983064:QKB983065 QTX983064:QTX983065 RDT983064:RDT983065 RNP983064:RNP983065 RXL983064:RXL983065 SHH983064:SHH983065 SRD983064:SRD983065 TAZ983064:TAZ983065 TKV983064:TKV983065 TUR983064:TUR983065 UEN983064:UEN983065 UOJ983064:UOJ983065 UYF983064:UYF983065 VIB983064:VIB983065 VRX983064:VRX983065 WBT983064:WBT983065 WLP983064:WLP983065 WVL983064:WVL983065 D28:D29 IZ28:IZ29 SV28:SV29 ACR28:ACR29 AMN28:AMN29 AWJ28:AWJ29 BGF28:BGF29 BQB28:BQB29 BZX28:BZX29 CJT28:CJT29 CTP28:CTP29 DDL28:DDL29 DNH28:DNH29 DXD28:DXD29 EGZ28:EGZ29 EQV28:EQV29 FAR28:FAR29 FKN28:FKN29 FUJ28:FUJ29 GEF28:GEF29 GOB28:GOB29 GXX28:GXX29 HHT28:HHT29 HRP28:HRP29 IBL28:IBL29 ILH28:ILH29 IVD28:IVD29 JEZ28:JEZ29 JOV28:JOV29 JYR28:JYR29 KIN28:KIN29 KSJ28:KSJ29 LCF28:LCF29 LMB28:LMB29 LVX28:LVX29 MFT28:MFT29 MPP28:MPP29 MZL28:MZL29 NJH28:NJH29 NTD28:NTD29 OCZ28:OCZ29 OMV28:OMV29 OWR28:OWR29 PGN28:PGN29 PQJ28:PQJ29 QAF28:QAF29 QKB28:QKB29 QTX28:QTX29 RDT28:RDT29 RNP28:RNP29 RXL28:RXL29 SHH28:SHH29 SRD28:SRD29 TAZ28:TAZ29 TKV28:TKV29 TUR28:TUR29 UEN28:UEN29 UOJ28:UOJ29 UYF28:UYF29 VIB28:VIB29 VRX28:VRX29 WBT28:WBT29 WLP28:WLP29 WVL28:WVL29 D65564:D65565 IZ65564:IZ65565 SV65564:SV65565 ACR65564:ACR65565 AMN65564:AMN65565 AWJ65564:AWJ65565 BGF65564:BGF65565 BQB65564:BQB65565 BZX65564:BZX65565 CJT65564:CJT65565 CTP65564:CTP65565 DDL65564:DDL65565 DNH65564:DNH65565 DXD65564:DXD65565 EGZ65564:EGZ65565 EQV65564:EQV65565 FAR65564:FAR65565 FKN65564:FKN65565 FUJ65564:FUJ65565 GEF65564:GEF65565 GOB65564:GOB65565 GXX65564:GXX65565 HHT65564:HHT65565 HRP65564:HRP65565 IBL65564:IBL65565 ILH65564:ILH65565 IVD65564:IVD65565 JEZ65564:JEZ65565 JOV65564:JOV65565 JYR65564:JYR65565 KIN65564:KIN65565 KSJ65564:KSJ65565 LCF65564:LCF65565 LMB65564:LMB65565 LVX65564:LVX65565 MFT65564:MFT65565 MPP65564:MPP65565 MZL65564:MZL65565 NJH65564:NJH65565 NTD65564:NTD65565 OCZ65564:OCZ65565 OMV65564:OMV65565 OWR65564:OWR65565 PGN65564:PGN65565 PQJ65564:PQJ65565 QAF65564:QAF65565 QKB65564:QKB65565 QTX65564:QTX65565 RDT65564:RDT65565 RNP65564:RNP65565 RXL65564:RXL65565 SHH65564:SHH65565 SRD65564:SRD65565 TAZ65564:TAZ65565 TKV65564:TKV65565 TUR65564:TUR65565 UEN65564:UEN65565 UOJ65564:UOJ65565 UYF65564:UYF65565 VIB65564:VIB65565 VRX65564:VRX65565 WBT65564:WBT65565 WLP65564:WLP65565 WVL65564:WVL65565 D131100:D131101 IZ131100:IZ131101 SV131100:SV131101 ACR131100:ACR131101 AMN131100:AMN131101 AWJ131100:AWJ131101 BGF131100:BGF131101 BQB131100:BQB131101 BZX131100:BZX131101 CJT131100:CJT131101 CTP131100:CTP131101 DDL131100:DDL131101 DNH131100:DNH131101 DXD131100:DXD131101 EGZ131100:EGZ131101 EQV131100:EQV131101 FAR131100:FAR131101 FKN131100:FKN131101 FUJ131100:FUJ131101 GEF131100:GEF131101 GOB131100:GOB131101 GXX131100:GXX131101 HHT131100:HHT131101 HRP131100:HRP131101 IBL131100:IBL131101 ILH131100:ILH131101 IVD131100:IVD131101 JEZ131100:JEZ131101 JOV131100:JOV131101 JYR131100:JYR131101 KIN131100:KIN131101 KSJ131100:KSJ131101 LCF131100:LCF131101 LMB131100:LMB131101 LVX131100:LVX131101 MFT131100:MFT131101 MPP131100:MPP131101 MZL131100:MZL131101 NJH131100:NJH131101 NTD131100:NTD131101 OCZ131100:OCZ131101 OMV131100:OMV131101 OWR131100:OWR131101 PGN131100:PGN131101 PQJ131100:PQJ131101 QAF131100:QAF131101 QKB131100:QKB131101 QTX131100:QTX131101 RDT131100:RDT131101 RNP131100:RNP131101 RXL131100:RXL131101 SHH131100:SHH131101 SRD131100:SRD131101 TAZ131100:TAZ131101 TKV131100:TKV131101 TUR131100:TUR131101 UEN131100:UEN131101 UOJ131100:UOJ131101 UYF131100:UYF131101 VIB131100:VIB131101 VRX131100:VRX131101 WBT131100:WBT131101 WLP131100:WLP131101 WVL131100:WVL131101 D196636:D196637 IZ196636:IZ196637 SV196636:SV196637 ACR196636:ACR196637 AMN196636:AMN196637 AWJ196636:AWJ196637 BGF196636:BGF196637 BQB196636:BQB196637 BZX196636:BZX196637 CJT196636:CJT196637 CTP196636:CTP196637 DDL196636:DDL196637 DNH196636:DNH196637 DXD196636:DXD196637 EGZ196636:EGZ196637 EQV196636:EQV196637 FAR196636:FAR196637 FKN196636:FKN196637 FUJ196636:FUJ196637 GEF196636:GEF196637 GOB196636:GOB196637 GXX196636:GXX196637 HHT196636:HHT196637 HRP196636:HRP196637 IBL196636:IBL196637 ILH196636:ILH196637 IVD196636:IVD196637 JEZ196636:JEZ196637 JOV196636:JOV196637 JYR196636:JYR196637 KIN196636:KIN196637 KSJ196636:KSJ196637 LCF196636:LCF196637 LMB196636:LMB196637 LVX196636:LVX196637 MFT196636:MFT196637 MPP196636:MPP196637 MZL196636:MZL196637 NJH196636:NJH196637 NTD196636:NTD196637 OCZ196636:OCZ196637 OMV196636:OMV196637 OWR196636:OWR196637 PGN196636:PGN196637 PQJ196636:PQJ196637 QAF196636:QAF196637 QKB196636:QKB196637 QTX196636:QTX196637 RDT196636:RDT196637 RNP196636:RNP196637 RXL196636:RXL196637 SHH196636:SHH196637 SRD196636:SRD196637 TAZ196636:TAZ196637 TKV196636:TKV196637 TUR196636:TUR196637 UEN196636:UEN196637 UOJ196636:UOJ196637 UYF196636:UYF196637 VIB196636:VIB196637 VRX196636:VRX196637 WBT196636:WBT196637 WLP196636:WLP196637 WVL196636:WVL196637 D262172:D262173 IZ262172:IZ262173 SV262172:SV262173 ACR262172:ACR262173 AMN262172:AMN262173 AWJ262172:AWJ262173 BGF262172:BGF262173 BQB262172:BQB262173 BZX262172:BZX262173 CJT262172:CJT262173 CTP262172:CTP262173 DDL262172:DDL262173 DNH262172:DNH262173 DXD262172:DXD262173 EGZ262172:EGZ262173 EQV262172:EQV262173 FAR262172:FAR262173 FKN262172:FKN262173 FUJ262172:FUJ262173 GEF262172:GEF262173 GOB262172:GOB262173 GXX262172:GXX262173 HHT262172:HHT262173 HRP262172:HRP262173 IBL262172:IBL262173 ILH262172:ILH262173 IVD262172:IVD262173 JEZ262172:JEZ262173 JOV262172:JOV262173 JYR262172:JYR262173 KIN262172:KIN262173 KSJ262172:KSJ262173 LCF262172:LCF262173 LMB262172:LMB262173 LVX262172:LVX262173 MFT262172:MFT262173 MPP262172:MPP262173 MZL262172:MZL262173 NJH262172:NJH262173 NTD262172:NTD262173 OCZ262172:OCZ262173 OMV262172:OMV262173 OWR262172:OWR262173 PGN262172:PGN262173 PQJ262172:PQJ262173 QAF262172:QAF262173 QKB262172:QKB262173 QTX262172:QTX262173 RDT262172:RDT262173 RNP262172:RNP262173 RXL262172:RXL262173 SHH262172:SHH262173 SRD262172:SRD262173 TAZ262172:TAZ262173 TKV262172:TKV262173 TUR262172:TUR262173 UEN262172:UEN262173 UOJ262172:UOJ262173 UYF262172:UYF262173 VIB262172:VIB262173 VRX262172:VRX262173 WBT262172:WBT262173 WLP262172:WLP262173 WVL262172:WVL262173 D327708:D327709 IZ327708:IZ327709 SV327708:SV327709 ACR327708:ACR327709 AMN327708:AMN327709 AWJ327708:AWJ327709 BGF327708:BGF327709 BQB327708:BQB327709 BZX327708:BZX327709 CJT327708:CJT327709 CTP327708:CTP327709 DDL327708:DDL327709 DNH327708:DNH327709 DXD327708:DXD327709 EGZ327708:EGZ327709 EQV327708:EQV327709 FAR327708:FAR327709 FKN327708:FKN327709 FUJ327708:FUJ327709 GEF327708:GEF327709 GOB327708:GOB327709 GXX327708:GXX327709 HHT327708:HHT327709 HRP327708:HRP327709 IBL327708:IBL327709 ILH327708:ILH327709 IVD327708:IVD327709 JEZ327708:JEZ327709 JOV327708:JOV327709 JYR327708:JYR327709 KIN327708:KIN327709 KSJ327708:KSJ327709 LCF327708:LCF327709 LMB327708:LMB327709 LVX327708:LVX327709 MFT327708:MFT327709 MPP327708:MPP327709 MZL327708:MZL327709 NJH327708:NJH327709 NTD327708:NTD327709 OCZ327708:OCZ327709 OMV327708:OMV327709 OWR327708:OWR327709 PGN327708:PGN327709 PQJ327708:PQJ327709 QAF327708:QAF327709 QKB327708:QKB327709 QTX327708:QTX327709 RDT327708:RDT327709 RNP327708:RNP327709 RXL327708:RXL327709 SHH327708:SHH327709 SRD327708:SRD327709 TAZ327708:TAZ327709 TKV327708:TKV327709 TUR327708:TUR327709 UEN327708:UEN327709 UOJ327708:UOJ327709 UYF327708:UYF327709 VIB327708:VIB327709 VRX327708:VRX327709 WBT327708:WBT327709 WLP327708:WLP327709 WVL327708:WVL327709 D393244:D393245 IZ393244:IZ393245 SV393244:SV393245 ACR393244:ACR393245 AMN393244:AMN393245 AWJ393244:AWJ393245 BGF393244:BGF393245 BQB393244:BQB393245 BZX393244:BZX393245 CJT393244:CJT393245 CTP393244:CTP393245 DDL393244:DDL393245 DNH393244:DNH393245 DXD393244:DXD393245 EGZ393244:EGZ393245 EQV393244:EQV393245 FAR393244:FAR393245 FKN393244:FKN393245 FUJ393244:FUJ393245 GEF393244:GEF393245 GOB393244:GOB393245 GXX393244:GXX393245 HHT393244:HHT393245 HRP393244:HRP393245 IBL393244:IBL393245 ILH393244:ILH393245 IVD393244:IVD393245 JEZ393244:JEZ393245 JOV393244:JOV393245 JYR393244:JYR393245 KIN393244:KIN393245 KSJ393244:KSJ393245 LCF393244:LCF393245 LMB393244:LMB393245 LVX393244:LVX393245 MFT393244:MFT393245 MPP393244:MPP393245 MZL393244:MZL393245 NJH393244:NJH393245 NTD393244:NTD393245 OCZ393244:OCZ393245 OMV393244:OMV393245 OWR393244:OWR393245 PGN393244:PGN393245 PQJ393244:PQJ393245 QAF393244:QAF393245 QKB393244:QKB393245 QTX393244:QTX393245 RDT393244:RDT393245 RNP393244:RNP393245 RXL393244:RXL393245 SHH393244:SHH393245 SRD393244:SRD393245 TAZ393244:TAZ393245 TKV393244:TKV393245 TUR393244:TUR393245 UEN393244:UEN393245 UOJ393244:UOJ393245 UYF393244:UYF393245 VIB393244:VIB393245 VRX393244:VRX393245 WBT393244:WBT393245 WLP393244:WLP393245 WVL393244:WVL393245 D458780:D458781 IZ458780:IZ458781 SV458780:SV458781 ACR458780:ACR458781 AMN458780:AMN458781 AWJ458780:AWJ458781 BGF458780:BGF458781 BQB458780:BQB458781 BZX458780:BZX458781 CJT458780:CJT458781 CTP458780:CTP458781 DDL458780:DDL458781 DNH458780:DNH458781 DXD458780:DXD458781 EGZ458780:EGZ458781 EQV458780:EQV458781 FAR458780:FAR458781 FKN458780:FKN458781 FUJ458780:FUJ458781 GEF458780:GEF458781 GOB458780:GOB458781 GXX458780:GXX458781 HHT458780:HHT458781 HRP458780:HRP458781 IBL458780:IBL458781 ILH458780:ILH458781 IVD458780:IVD458781 JEZ458780:JEZ458781 JOV458780:JOV458781 JYR458780:JYR458781 KIN458780:KIN458781 KSJ458780:KSJ458781 LCF458780:LCF458781 LMB458780:LMB458781 LVX458780:LVX458781 MFT458780:MFT458781 MPP458780:MPP458781 MZL458780:MZL458781 NJH458780:NJH458781 NTD458780:NTD458781 OCZ458780:OCZ458781 OMV458780:OMV458781 OWR458780:OWR458781 PGN458780:PGN458781 PQJ458780:PQJ458781 QAF458780:QAF458781 QKB458780:QKB458781 QTX458780:QTX458781 RDT458780:RDT458781 RNP458780:RNP458781 RXL458780:RXL458781 SHH458780:SHH458781 SRD458780:SRD458781 TAZ458780:TAZ458781 TKV458780:TKV458781 TUR458780:TUR458781 UEN458780:UEN458781 UOJ458780:UOJ458781 UYF458780:UYF458781 VIB458780:VIB458781 VRX458780:VRX458781 WBT458780:WBT458781 WLP458780:WLP458781 WVL458780:WVL458781 D524316:D524317 IZ524316:IZ524317 SV524316:SV524317 ACR524316:ACR524317 AMN524316:AMN524317 AWJ524316:AWJ524317 BGF524316:BGF524317 BQB524316:BQB524317 BZX524316:BZX524317 CJT524316:CJT524317 CTP524316:CTP524317 DDL524316:DDL524317 DNH524316:DNH524317 DXD524316:DXD524317 EGZ524316:EGZ524317 EQV524316:EQV524317 FAR524316:FAR524317 FKN524316:FKN524317 FUJ524316:FUJ524317 GEF524316:GEF524317 GOB524316:GOB524317 GXX524316:GXX524317 HHT524316:HHT524317 HRP524316:HRP524317 IBL524316:IBL524317 ILH524316:ILH524317 IVD524316:IVD524317 JEZ524316:JEZ524317 JOV524316:JOV524317 JYR524316:JYR524317 KIN524316:KIN524317 KSJ524316:KSJ524317 LCF524316:LCF524317 LMB524316:LMB524317 LVX524316:LVX524317 MFT524316:MFT524317 MPP524316:MPP524317 MZL524316:MZL524317 NJH524316:NJH524317 NTD524316:NTD524317 OCZ524316:OCZ524317 OMV524316:OMV524317 OWR524316:OWR524317 PGN524316:PGN524317 PQJ524316:PQJ524317 QAF524316:QAF524317 QKB524316:QKB524317 QTX524316:QTX524317 RDT524316:RDT524317 RNP524316:RNP524317 RXL524316:RXL524317 SHH524316:SHH524317 SRD524316:SRD524317 TAZ524316:TAZ524317 TKV524316:TKV524317 TUR524316:TUR524317 UEN524316:UEN524317 UOJ524316:UOJ524317 UYF524316:UYF524317 VIB524316:VIB524317 VRX524316:VRX524317 WBT524316:WBT524317 WLP524316:WLP524317 WVL524316:WVL524317 D589852:D589853 IZ589852:IZ589853 SV589852:SV589853 ACR589852:ACR589853 AMN589852:AMN589853 AWJ589852:AWJ589853 BGF589852:BGF589853 BQB589852:BQB589853 BZX589852:BZX589853 CJT589852:CJT589853 CTP589852:CTP589853 DDL589852:DDL589853 DNH589852:DNH589853 DXD589852:DXD589853 EGZ589852:EGZ589853 EQV589852:EQV589853 FAR589852:FAR589853 FKN589852:FKN589853 FUJ589852:FUJ589853 GEF589852:GEF589853 GOB589852:GOB589853 GXX589852:GXX589853 HHT589852:HHT589853 HRP589852:HRP589853 IBL589852:IBL589853 ILH589852:ILH589853 IVD589852:IVD589853 JEZ589852:JEZ589853 JOV589852:JOV589853 JYR589852:JYR589853 KIN589852:KIN589853 KSJ589852:KSJ589853 LCF589852:LCF589853 LMB589852:LMB589853 LVX589852:LVX589853 MFT589852:MFT589853 MPP589852:MPP589853 MZL589852:MZL589853 NJH589852:NJH589853 NTD589852:NTD589853 OCZ589852:OCZ589853 OMV589852:OMV589853 OWR589852:OWR589853 PGN589852:PGN589853 PQJ589852:PQJ589853 QAF589852:QAF589853 QKB589852:QKB589853 QTX589852:QTX589853 RDT589852:RDT589853 RNP589852:RNP589853 RXL589852:RXL589853 SHH589852:SHH589853 SRD589852:SRD589853 TAZ589852:TAZ589853 TKV589852:TKV589853 TUR589852:TUR589853 UEN589852:UEN589853 UOJ589852:UOJ589853 UYF589852:UYF589853 VIB589852:VIB589853 VRX589852:VRX589853 WBT589852:WBT589853 WLP589852:WLP589853 WVL589852:WVL589853 D655388:D655389 IZ655388:IZ655389 SV655388:SV655389 ACR655388:ACR655389 AMN655388:AMN655389 AWJ655388:AWJ655389 BGF655388:BGF655389 BQB655388:BQB655389 BZX655388:BZX655389 CJT655388:CJT655389 CTP655388:CTP655389 DDL655388:DDL655389 DNH655388:DNH655389 DXD655388:DXD655389 EGZ655388:EGZ655389 EQV655388:EQV655389 FAR655388:FAR655389 FKN655388:FKN655389 FUJ655388:FUJ655389 GEF655388:GEF655389 GOB655388:GOB655389 GXX655388:GXX655389 HHT655388:HHT655389 HRP655388:HRP655389 IBL655388:IBL655389 ILH655388:ILH655389 IVD655388:IVD655389 JEZ655388:JEZ655389 JOV655388:JOV655389 JYR655388:JYR655389 KIN655388:KIN655389 KSJ655388:KSJ655389 LCF655388:LCF655389 LMB655388:LMB655389 LVX655388:LVX655389 MFT655388:MFT655389 MPP655388:MPP655389 MZL655388:MZL655389 NJH655388:NJH655389 NTD655388:NTD655389 OCZ655388:OCZ655389 OMV655388:OMV655389 OWR655388:OWR655389 PGN655388:PGN655389 PQJ655388:PQJ655389 QAF655388:QAF655389 QKB655388:QKB655389 QTX655388:QTX655389 RDT655388:RDT655389 RNP655388:RNP655389 RXL655388:RXL655389 SHH655388:SHH655389 SRD655388:SRD655389 TAZ655388:TAZ655389 TKV655388:TKV655389 TUR655388:TUR655389 UEN655388:UEN655389 UOJ655388:UOJ655389 UYF655388:UYF655389 VIB655388:VIB655389 VRX655388:VRX655389 WBT655388:WBT655389 WLP655388:WLP655389 WVL655388:WVL655389 D720924:D720925 IZ720924:IZ720925 SV720924:SV720925 ACR720924:ACR720925 AMN720924:AMN720925 AWJ720924:AWJ720925 BGF720924:BGF720925 BQB720924:BQB720925 BZX720924:BZX720925 CJT720924:CJT720925 CTP720924:CTP720925 DDL720924:DDL720925 DNH720924:DNH720925 DXD720924:DXD720925 EGZ720924:EGZ720925 EQV720924:EQV720925 FAR720924:FAR720925 FKN720924:FKN720925 FUJ720924:FUJ720925 GEF720924:GEF720925 GOB720924:GOB720925 GXX720924:GXX720925 HHT720924:HHT720925 HRP720924:HRP720925 IBL720924:IBL720925 ILH720924:ILH720925 IVD720924:IVD720925 JEZ720924:JEZ720925 JOV720924:JOV720925 JYR720924:JYR720925 KIN720924:KIN720925 KSJ720924:KSJ720925 LCF720924:LCF720925 LMB720924:LMB720925 LVX720924:LVX720925 MFT720924:MFT720925 MPP720924:MPP720925 MZL720924:MZL720925 NJH720924:NJH720925 NTD720924:NTD720925 OCZ720924:OCZ720925 OMV720924:OMV720925 OWR720924:OWR720925 PGN720924:PGN720925 PQJ720924:PQJ720925 QAF720924:QAF720925 QKB720924:QKB720925 QTX720924:QTX720925 RDT720924:RDT720925 RNP720924:RNP720925 RXL720924:RXL720925 SHH720924:SHH720925 SRD720924:SRD720925 TAZ720924:TAZ720925 TKV720924:TKV720925 TUR720924:TUR720925 UEN720924:UEN720925 UOJ720924:UOJ720925 UYF720924:UYF720925 VIB720924:VIB720925 VRX720924:VRX720925 WBT720924:WBT720925 WLP720924:WLP720925 WVL720924:WVL720925 D786460:D786461 IZ786460:IZ786461 SV786460:SV786461 ACR786460:ACR786461 AMN786460:AMN786461 AWJ786460:AWJ786461 BGF786460:BGF786461 BQB786460:BQB786461 BZX786460:BZX786461 CJT786460:CJT786461 CTP786460:CTP786461 DDL786460:DDL786461 DNH786460:DNH786461 DXD786460:DXD786461 EGZ786460:EGZ786461 EQV786460:EQV786461 FAR786460:FAR786461 FKN786460:FKN786461 FUJ786460:FUJ786461 GEF786460:GEF786461 GOB786460:GOB786461 GXX786460:GXX786461 HHT786460:HHT786461 HRP786460:HRP786461 IBL786460:IBL786461 ILH786460:ILH786461 IVD786460:IVD786461 JEZ786460:JEZ786461 JOV786460:JOV786461 JYR786460:JYR786461 KIN786460:KIN786461 KSJ786460:KSJ786461 LCF786460:LCF786461 LMB786460:LMB786461 LVX786460:LVX786461 MFT786460:MFT786461 MPP786460:MPP786461 MZL786460:MZL786461 NJH786460:NJH786461 NTD786460:NTD786461 OCZ786460:OCZ786461 OMV786460:OMV786461 OWR786460:OWR786461 PGN786460:PGN786461 PQJ786460:PQJ786461 QAF786460:QAF786461 QKB786460:QKB786461 QTX786460:QTX786461 RDT786460:RDT786461 RNP786460:RNP786461 RXL786460:RXL786461 SHH786460:SHH786461 SRD786460:SRD786461 TAZ786460:TAZ786461 TKV786460:TKV786461 TUR786460:TUR786461 UEN786460:UEN786461 UOJ786460:UOJ786461 UYF786460:UYF786461 VIB786460:VIB786461 VRX786460:VRX786461 WBT786460:WBT786461 WLP786460:WLP786461 WVL786460:WVL786461 D851996:D851997 IZ851996:IZ851997 SV851996:SV851997 ACR851996:ACR851997 AMN851996:AMN851997 AWJ851996:AWJ851997 BGF851996:BGF851997 BQB851996:BQB851997 BZX851996:BZX851997 CJT851996:CJT851997 CTP851996:CTP851997 DDL851996:DDL851997 DNH851996:DNH851997 DXD851996:DXD851997 EGZ851996:EGZ851997 EQV851996:EQV851997 FAR851996:FAR851997 FKN851996:FKN851997 FUJ851996:FUJ851997 GEF851996:GEF851997 GOB851996:GOB851997 GXX851996:GXX851997 HHT851996:HHT851997 HRP851996:HRP851997 IBL851996:IBL851997 ILH851996:ILH851997 IVD851996:IVD851997 JEZ851996:JEZ851997 JOV851996:JOV851997 JYR851996:JYR851997 KIN851996:KIN851997 KSJ851996:KSJ851997 LCF851996:LCF851997 LMB851996:LMB851997 LVX851996:LVX851997 MFT851996:MFT851997 MPP851996:MPP851997 MZL851996:MZL851997 NJH851996:NJH851997 NTD851996:NTD851997 OCZ851996:OCZ851997 OMV851996:OMV851997 OWR851996:OWR851997 PGN851996:PGN851997 PQJ851996:PQJ851997 QAF851996:QAF851997 QKB851996:QKB851997 QTX851996:QTX851997 RDT851996:RDT851997 RNP851996:RNP851997 RXL851996:RXL851997 SHH851996:SHH851997 SRD851996:SRD851997 TAZ851996:TAZ851997 TKV851996:TKV851997 TUR851996:TUR851997 UEN851996:UEN851997 UOJ851996:UOJ851997 UYF851996:UYF851997 VIB851996:VIB851997 VRX851996:VRX851997 WBT851996:WBT851997 WLP851996:WLP851997 WVL851996:WVL851997 D917532:D917533 IZ917532:IZ917533 SV917532:SV917533 ACR917532:ACR917533 AMN917532:AMN917533 AWJ917532:AWJ917533 BGF917532:BGF917533 BQB917532:BQB917533 BZX917532:BZX917533 CJT917532:CJT917533 CTP917532:CTP917533 DDL917532:DDL917533 DNH917532:DNH917533 DXD917532:DXD917533 EGZ917532:EGZ917533 EQV917532:EQV917533 FAR917532:FAR917533 FKN917532:FKN917533 FUJ917532:FUJ917533 GEF917532:GEF917533 GOB917532:GOB917533 GXX917532:GXX917533 HHT917532:HHT917533 HRP917532:HRP917533 IBL917532:IBL917533 ILH917532:ILH917533 IVD917532:IVD917533 JEZ917532:JEZ917533 JOV917532:JOV917533 JYR917532:JYR917533 KIN917532:KIN917533 KSJ917532:KSJ917533 LCF917532:LCF917533 LMB917532:LMB917533 LVX917532:LVX917533 MFT917532:MFT917533 MPP917532:MPP917533 MZL917532:MZL917533 NJH917532:NJH917533 NTD917532:NTD917533 OCZ917532:OCZ917533 OMV917532:OMV917533 OWR917532:OWR917533 PGN917532:PGN917533 PQJ917532:PQJ917533 QAF917532:QAF917533 QKB917532:QKB917533 QTX917532:QTX917533 RDT917532:RDT917533 RNP917532:RNP917533 RXL917532:RXL917533 SHH917532:SHH917533 SRD917532:SRD917533 TAZ917532:TAZ917533 TKV917532:TKV917533 TUR917532:TUR917533 UEN917532:UEN917533 UOJ917532:UOJ917533 UYF917532:UYF917533 VIB917532:VIB917533 VRX917532:VRX917533 WBT917532:WBT917533 WLP917532:WLP917533 WVL917532:WVL917533 D983068:D983069 IZ983068:IZ983069 SV983068:SV983069 ACR983068:ACR983069 AMN983068:AMN983069 AWJ983068:AWJ983069 BGF983068:BGF983069 BQB983068:BQB983069 BZX983068:BZX983069 CJT983068:CJT983069 CTP983068:CTP983069 DDL983068:DDL983069 DNH983068:DNH983069 DXD983068:DXD983069 EGZ983068:EGZ983069 EQV983068:EQV983069 FAR983068:FAR983069 FKN983068:FKN983069 FUJ983068:FUJ983069 GEF983068:GEF983069 GOB983068:GOB983069 GXX983068:GXX983069 HHT983068:HHT983069 HRP983068:HRP983069 IBL983068:IBL983069 ILH983068:ILH983069 IVD983068:IVD983069 JEZ983068:JEZ983069 JOV983068:JOV983069 JYR983068:JYR983069 KIN983068:KIN983069 KSJ983068:KSJ983069 LCF983068:LCF983069 LMB983068:LMB983069 LVX983068:LVX983069 MFT983068:MFT983069 MPP983068:MPP983069 MZL983068:MZL983069 NJH983068:NJH983069 NTD983068:NTD983069 OCZ983068:OCZ983069 OMV983068:OMV983069 OWR983068:OWR983069 PGN983068:PGN983069 PQJ983068:PQJ983069 QAF983068:QAF983069 QKB983068:QKB983069 QTX983068:QTX983069 RDT983068:RDT983069 RNP983068:RNP983069 RXL983068:RXL983069 SHH983068:SHH983069 SRD983068:SRD983069 TAZ983068:TAZ983069 TKV983068:TKV983069 TUR983068:TUR983069 UEN983068:UEN983069 UOJ983068:UOJ983069 UYF983068:UYF983069 VIB983068:VIB983069 VRX983068:VRX983069 WBT983068:WBT983069 WLP983068:WLP983069 WVL983068:WVL983069 D32:D34 IZ32:IZ34 SV32:SV34 ACR32:ACR34 AMN32:AMN34 AWJ32:AWJ34 BGF32:BGF34 BQB32:BQB34 BZX32:BZX34 CJT32:CJT34 CTP32:CTP34 DDL32:DDL34 DNH32:DNH34 DXD32:DXD34 EGZ32:EGZ34 EQV32:EQV34 FAR32:FAR34 FKN32:FKN34 FUJ32:FUJ34 GEF32:GEF34 GOB32:GOB34 GXX32:GXX34 HHT32:HHT34 HRP32:HRP34 IBL32:IBL34 ILH32:ILH34 IVD32:IVD34 JEZ32:JEZ34 JOV32:JOV34 JYR32:JYR34 KIN32:KIN34 KSJ32:KSJ34 LCF32:LCF34 LMB32:LMB34 LVX32:LVX34 MFT32:MFT34 MPP32:MPP34 MZL32:MZL34 NJH32:NJH34 NTD32:NTD34 OCZ32:OCZ34 OMV32:OMV34 OWR32:OWR34 PGN32:PGN34 PQJ32:PQJ34 QAF32:QAF34 QKB32:QKB34 QTX32:QTX34 RDT32:RDT34 RNP32:RNP34 RXL32:RXL34 SHH32:SHH34 SRD32:SRD34 TAZ32:TAZ34 TKV32:TKV34 TUR32:TUR34 UEN32:UEN34 UOJ32:UOJ34 UYF32:UYF34 VIB32:VIB34 VRX32:VRX34 WBT32:WBT34 WLP32:WLP34 WVL32:WVL34 D65568:D65570 IZ65568:IZ65570 SV65568:SV65570 ACR65568:ACR65570 AMN65568:AMN65570 AWJ65568:AWJ65570 BGF65568:BGF65570 BQB65568:BQB65570 BZX65568:BZX65570 CJT65568:CJT65570 CTP65568:CTP65570 DDL65568:DDL65570 DNH65568:DNH65570 DXD65568:DXD65570 EGZ65568:EGZ65570 EQV65568:EQV65570 FAR65568:FAR65570 FKN65568:FKN65570 FUJ65568:FUJ65570 GEF65568:GEF65570 GOB65568:GOB65570 GXX65568:GXX65570 HHT65568:HHT65570 HRP65568:HRP65570 IBL65568:IBL65570 ILH65568:ILH65570 IVD65568:IVD65570 JEZ65568:JEZ65570 JOV65568:JOV65570 JYR65568:JYR65570 KIN65568:KIN65570 KSJ65568:KSJ65570 LCF65568:LCF65570 LMB65568:LMB65570 LVX65568:LVX65570 MFT65568:MFT65570 MPP65568:MPP65570 MZL65568:MZL65570 NJH65568:NJH65570 NTD65568:NTD65570 OCZ65568:OCZ65570 OMV65568:OMV65570 OWR65568:OWR65570 PGN65568:PGN65570 PQJ65568:PQJ65570 QAF65568:QAF65570 QKB65568:QKB65570 QTX65568:QTX65570 RDT65568:RDT65570 RNP65568:RNP65570 RXL65568:RXL65570 SHH65568:SHH65570 SRD65568:SRD65570 TAZ65568:TAZ65570 TKV65568:TKV65570 TUR65568:TUR65570 UEN65568:UEN65570 UOJ65568:UOJ65570 UYF65568:UYF65570 VIB65568:VIB65570 VRX65568:VRX65570 WBT65568:WBT65570 WLP65568:WLP65570 WVL65568:WVL65570 D131104:D131106 IZ131104:IZ131106 SV131104:SV131106 ACR131104:ACR131106 AMN131104:AMN131106 AWJ131104:AWJ131106 BGF131104:BGF131106 BQB131104:BQB131106 BZX131104:BZX131106 CJT131104:CJT131106 CTP131104:CTP131106 DDL131104:DDL131106 DNH131104:DNH131106 DXD131104:DXD131106 EGZ131104:EGZ131106 EQV131104:EQV131106 FAR131104:FAR131106 FKN131104:FKN131106 FUJ131104:FUJ131106 GEF131104:GEF131106 GOB131104:GOB131106 GXX131104:GXX131106 HHT131104:HHT131106 HRP131104:HRP131106 IBL131104:IBL131106 ILH131104:ILH131106 IVD131104:IVD131106 JEZ131104:JEZ131106 JOV131104:JOV131106 JYR131104:JYR131106 KIN131104:KIN131106 KSJ131104:KSJ131106 LCF131104:LCF131106 LMB131104:LMB131106 LVX131104:LVX131106 MFT131104:MFT131106 MPP131104:MPP131106 MZL131104:MZL131106 NJH131104:NJH131106 NTD131104:NTD131106 OCZ131104:OCZ131106 OMV131104:OMV131106 OWR131104:OWR131106 PGN131104:PGN131106 PQJ131104:PQJ131106 QAF131104:QAF131106 QKB131104:QKB131106 QTX131104:QTX131106 RDT131104:RDT131106 RNP131104:RNP131106 RXL131104:RXL131106 SHH131104:SHH131106 SRD131104:SRD131106 TAZ131104:TAZ131106 TKV131104:TKV131106 TUR131104:TUR131106 UEN131104:UEN131106 UOJ131104:UOJ131106 UYF131104:UYF131106 VIB131104:VIB131106 VRX131104:VRX131106 WBT131104:WBT131106 WLP131104:WLP131106 WVL131104:WVL131106 D196640:D196642 IZ196640:IZ196642 SV196640:SV196642 ACR196640:ACR196642 AMN196640:AMN196642 AWJ196640:AWJ196642 BGF196640:BGF196642 BQB196640:BQB196642 BZX196640:BZX196642 CJT196640:CJT196642 CTP196640:CTP196642 DDL196640:DDL196642 DNH196640:DNH196642 DXD196640:DXD196642 EGZ196640:EGZ196642 EQV196640:EQV196642 FAR196640:FAR196642 FKN196640:FKN196642 FUJ196640:FUJ196642 GEF196640:GEF196642 GOB196640:GOB196642 GXX196640:GXX196642 HHT196640:HHT196642 HRP196640:HRP196642 IBL196640:IBL196642 ILH196640:ILH196642 IVD196640:IVD196642 JEZ196640:JEZ196642 JOV196640:JOV196642 JYR196640:JYR196642 KIN196640:KIN196642 KSJ196640:KSJ196642 LCF196640:LCF196642 LMB196640:LMB196642 LVX196640:LVX196642 MFT196640:MFT196642 MPP196640:MPP196642 MZL196640:MZL196642 NJH196640:NJH196642 NTD196640:NTD196642 OCZ196640:OCZ196642 OMV196640:OMV196642 OWR196640:OWR196642 PGN196640:PGN196642 PQJ196640:PQJ196642 QAF196640:QAF196642 QKB196640:QKB196642 QTX196640:QTX196642 RDT196640:RDT196642 RNP196640:RNP196642 RXL196640:RXL196642 SHH196640:SHH196642 SRD196640:SRD196642 TAZ196640:TAZ196642 TKV196640:TKV196642 TUR196640:TUR196642 UEN196640:UEN196642 UOJ196640:UOJ196642 UYF196640:UYF196642 VIB196640:VIB196642 VRX196640:VRX196642 WBT196640:WBT196642 WLP196640:WLP196642 WVL196640:WVL196642 D262176:D262178 IZ262176:IZ262178 SV262176:SV262178 ACR262176:ACR262178 AMN262176:AMN262178 AWJ262176:AWJ262178 BGF262176:BGF262178 BQB262176:BQB262178 BZX262176:BZX262178 CJT262176:CJT262178 CTP262176:CTP262178 DDL262176:DDL262178 DNH262176:DNH262178 DXD262176:DXD262178 EGZ262176:EGZ262178 EQV262176:EQV262178 FAR262176:FAR262178 FKN262176:FKN262178 FUJ262176:FUJ262178 GEF262176:GEF262178 GOB262176:GOB262178 GXX262176:GXX262178 HHT262176:HHT262178 HRP262176:HRP262178 IBL262176:IBL262178 ILH262176:ILH262178 IVD262176:IVD262178 JEZ262176:JEZ262178 JOV262176:JOV262178 JYR262176:JYR262178 KIN262176:KIN262178 KSJ262176:KSJ262178 LCF262176:LCF262178 LMB262176:LMB262178 LVX262176:LVX262178 MFT262176:MFT262178 MPP262176:MPP262178 MZL262176:MZL262178 NJH262176:NJH262178 NTD262176:NTD262178 OCZ262176:OCZ262178 OMV262176:OMV262178 OWR262176:OWR262178 PGN262176:PGN262178 PQJ262176:PQJ262178 QAF262176:QAF262178 QKB262176:QKB262178 QTX262176:QTX262178 RDT262176:RDT262178 RNP262176:RNP262178 RXL262176:RXL262178 SHH262176:SHH262178 SRD262176:SRD262178 TAZ262176:TAZ262178 TKV262176:TKV262178 TUR262176:TUR262178 UEN262176:UEN262178 UOJ262176:UOJ262178 UYF262176:UYF262178 VIB262176:VIB262178 VRX262176:VRX262178 WBT262176:WBT262178 WLP262176:WLP262178 WVL262176:WVL262178 D327712:D327714 IZ327712:IZ327714 SV327712:SV327714 ACR327712:ACR327714 AMN327712:AMN327714 AWJ327712:AWJ327714 BGF327712:BGF327714 BQB327712:BQB327714 BZX327712:BZX327714 CJT327712:CJT327714 CTP327712:CTP327714 DDL327712:DDL327714 DNH327712:DNH327714 DXD327712:DXD327714 EGZ327712:EGZ327714 EQV327712:EQV327714 FAR327712:FAR327714 FKN327712:FKN327714 FUJ327712:FUJ327714 GEF327712:GEF327714 GOB327712:GOB327714 GXX327712:GXX327714 HHT327712:HHT327714 HRP327712:HRP327714 IBL327712:IBL327714 ILH327712:ILH327714 IVD327712:IVD327714 JEZ327712:JEZ327714 JOV327712:JOV327714 JYR327712:JYR327714 KIN327712:KIN327714 KSJ327712:KSJ327714 LCF327712:LCF327714 LMB327712:LMB327714 LVX327712:LVX327714 MFT327712:MFT327714 MPP327712:MPP327714 MZL327712:MZL327714 NJH327712:NJH327714 NTD327712:NTD327714 OCZ327712:OCZ327714 OMV327712:OMV327714 OWR327712:OWR327714 PGN327712:PGN327714 PQJ327712:PQJ327714 QAF327712:QAF327714 QKB327712:QKB327714 QTX327712:QTX327714 RDT327712:RDT327714 RNP327712:RNP327714 RXL327712:RXL327714 SHH327712:SHH327714 SRD327712:SRD327714 TAZ327712:TAZ327714 TKV327712:TKV327714 TUR327712:TUR327714 UEN327712:UEN327714 UOJ327712:UOJ327714 UYF327712:UYF327714 VIB327712:VIB327714 VRX327712:VRX327714 WBT327712:WBT327714 WLP327712:WLP327714 WVL327712:WVL327714 D393248:D393250 IZ393248:IZ393250 SV393248:SV393250 ACR393248:ACR393250 AMN393248:AMN393250 AWJ393248:AWJ393250 BGF393248:BGF393250 BQB393248:BQB393250 BZX393248:BZX393250 CJT393248:CJT393250 CTP393248:CTP393250 DDL393248:DDL393250 DNH393248:DNH393250 DXD393248:DXD393250 EGZ393248:EGZ393250 EQV393248:EQV393250 FAR393248:FAR393250 FKN393248:FKN393250 FUJ393248:FUJ393250 GEF393248:GEF393250 GOB393248:GOB393250 GXX393248:GXX393250 HHT393248:HHT393250 HRP393248:HRP393250 IBL393248:IBL393250 ILH393248:ILH393250 IVD393248:IVD393250 JEZ393248:JEZ393250 JOV393248:JOV393250 JYR393248:JYR393250 KIN393248:KIN393250 KSJ393248:KSJ393250 LCF393248:LCF393250 LMB393248:LMB393250 LVX393248:LVX393250 MFT393248:MFT393250 MPP393248:MPP393250 MZL393248:MZL393250 NJH393248:NJH393250 NTD393248:NTD393250 OCZ393248:OCZ393250 OMV393248:OMV393250 OWR393248:OWR393250 PGN393248:PGN393250 PQJ393248:PQJ393250 QAF393248:QAF393250 QKB393248:QKB393250 QTX393248:QTX393250 RDT393248:RDT393250 RNP393248:RNP393250 RXL393248:RXL393250 SHH393248:SHH393250 SRD393248:SRD393250 TAZ393248:TAZ393250 TKV393248:TKV393250 TUR393248:TUR393250 UEN393248:UEN393250 UOJ393248:UOJ393250 UYF393248:UYF393250 VIB393248:VIB393250 VRX393248:VRX393250 WBT393248:WBT393250 WLP393248:WLP393250 WVL393248:WVL393250 D458784:D458786 IZ458784:IZ458786 SV458784:SV458786 ACR458784:ACR458786 AMN458784:AMN458786 AWJ458784:AWJ458786 BGF458784:BGF458786 BQB458784:BQB458786 BZX458784:BZX458786 CJT458784:CJT458786 CTP458784:CTP458786 DDL458784:DDL458786 DNH458784:DNH458786 DXD458784:DXD458786 EGZ458784:EGZ458786 EQV458784:EQV458786 FAR458784:FAR458786 FKN458784:FKN458786 FUJ458784:FUJ458786 GEF458784:GEF458786 GOB458784:GOB458786 GXX458784:GXX458786 HHT458784:HHT458786 HRP458784:HRP458786 IBL458784:IBL458786 ILH458784:ILH458786 IVD458784:IVD458786 JEZ458784:JEZ458786 JOV458784:JOV458786 JYR458784:JYR458786 KIN458784:KIN458786 KSJ458784:KSJ458786 LCF458784:LCF458786 LMB458784:LMB458786 LVX458784:LVX458786 MFT458784:MFT458786 MPP458784:MPP458786 MZL458784:MZL458786 NJH458784:NJH458786 NTD458784:NTD458786 OCZ458784:OCZ458786 OMV458784:OMV458786 OWR458784:OWR458786 PGN458784:PGN458786 PQJ458784:PQJ458786 QAF458784:QAF458786 QKB458784:QKB458786 QTX458784:QTX458786 RDT458784:RDT458786 RNP458784:RNP458786 RXL458784:RXL458786 SHH458784:SHH458786 SRD458784:SRD458786 TAZ458784:TAZ458786 TKV458784:TKV458786 TUR458784:TUR458786 UEN458784:UEN458786 UOJ458784:UOJ458786 UYF458784:UYF458786 VIB458784:VIB458786 VRX458784:VRX458786 WBT458784:WBT458786 WLP458784:WLP458786 WVL458784:WVL458786 D524320:D524322 IZ524320:IZ524322 SV524320:SV524322 ACR524320:ACR524322 AMN524320:AMN524322 AWJ524320:AWJ524322 BGF524320:BGF524322 BQB524320:BQB524322 BZX524320:BZX524322 CJT524320:CJT524322 CTP524320:CTP524322 DDL524320:DDL524322 DNH524320:DNH524322 DXD524320:DXD524322 EGZ524320:EGZ524322 EQV524320:EQV524322 FAR524320:FAR524322 FKN524320:FKN524322 FUJ524320:FUJ524322 GEF524320:GEF524322 GOB524320:GOB524322 GXX524320:GXX524322 HHT524320:HHT524322 HRP524320:HRP524322 IBL524320:IBL524322 ILH524320:ILH524322 IVD524320:IVD524322 JEZ524320:JEZ524322 JOV524320:JOV524322 JYR524320:JYR524322 KIN524320:KIN524322 KSJ524320:KSJ524322 LCF524320:LCF524322 LMB524320:LMB524322 LVX524320:LVX524322 MFT524320:MFT524322 MPP524320:MPP524322 MZL524320:MZL524322 NJH524320:NJH524322 NTD524320:NTD524322 OCZ524320:OCZ524322 OMV524320:OMV524322 OWR524320:OWR524322 PGN524320:PGN524322 PQJ524320:PQJ524322 QAF524320:QAF524322 QKB524320:QKB524322 QTX524320:QTX524322 RDT524320:RDT524322 RNP524320:RNP524322 RXL524320:RXL524322 SHH524320:SHH524322 SRD524320:SRD524322 TAZ524320:TAZ524322 TKV524320:TKV524322 TUR524320:TUR524322 UEN524320:UEN524322 UOJ524320:UOJ524322 UYF524320:UYF524322 VIB524320:VIB524322 VRX524320:VRX524322 WBT524320:WBT524322 WLP524320:WLP524322 WVL524320:WVL524322 D589856:D589858 IZ589856:IZ589858 SV589856:SV589858 ACR589856:ACR589858 AMN589856:AMN589858 AWJ589856:AWJ589858 BGF589856:BGF589858 BQB589856:BQB589858 BZX589856:BZX589858 CJT589856:CJT589858 CTP589856:CTP589858 DDL589856:DDL589858 DNH589856:DNH589858 DXD589856:DXD589858 EGZ589856:EGZ589858 EQV589856:EQV589858 FAR589856:FAR589858 FKN589856:FKN589858 FUJ589856:FUJ589858 GEF589856:GEF589858 GOB589856:GOB589858 GXX589856:GXX589858 HHT589856:HHT589858 HRP589856:HRP589858 IBL589856:IBL589858 ILH589856:ILH589858 IVD589856:IVD589858 JEZ589856:JEZ589858 JOV589856:JOV589858 JYR589856:JYR589858 KIN589856:KIN589858 KSJ589856:KSJ589858 LCF589856:LCF589858 LMB589856:LMB589858 LVX589856:LVX589858 MFT589856:MFT589858 MPP589856:MPP589858 MZL589856:MZL589858 NJH589856:NJH589858 NTD589856:NTD589858 OCZ589856:OCZ589858 OMV589856:OMV589858 OWR589856:OWR589858 PGN589856:PGN589858 PQJ589856:PQJ589858 QAF589856:QAF589858 QKB589856:QKB589858 QTX589856:QTX589858 RDT589856:RDT589858 RNP589856:RNP589858 RXL589856:RXL589858 SHH589856:SHH589858 SRD589856:SRD589858 TAZ589856:TAZ589858 TKV589856:TKV589858 TUR589856:TUR589858 UEN589856:UEN589858 UOJ589856:UOJ589858 UYF589856:UYF589858 VIB589856:VIB589858 VRX589856:VRX589858 WBT589856:WBT589858 WLP589856:WLP589858 WVL589856:WVL589858 D655392:D655394 IZ655392:IZ655394 SV655392:SV655394 ACR655392:ACR655394 AMN655392:AMN655394 AWJ655392:AWJ655394 BGF655392:BGF655394 BQB655392:BQB655394 BZX655392:BZX655394 CJT655392:CJT655394 CTP655392:CTP655394 DDL655392:DDL655394 DNH655392:DNH655394 DXD655392:DXD655394 EGZ655392:EGZ655394 EQV655392:EQV655394 FAR655392:FAR655394 FKN655392:FKN655394 FUJ655392:FUJ655394 GEF655392:GEF655394 GOB655392:GOB655394 GXX655392:GXX655394 HHT655392:HHT655394 HRP655392:HRP655394 IBL655392:IBL655394 ILH655392:ILH655394 IVD655392:IVD655394 JEZ655392:JEZ655394 JOV655392:JOV655394 JYR655392:JYR655394 KIN655392:KIN655394 KSJ655392:KSJ655394 LCF655392:LCF655394 LMB655392:LMB655394 LVX655392:LVX655394 MFT655392:MFT655394 MPP655392:MPP655394 MZL655392:MZL655394 NJH655392:NJH655394 NTD655392:NTD655394 OCZ655392:OCZ655394 OMV655392:OMV655394 OWR655392:OWR655394 PGN655392:PGN655394 PQJ655392:PQJ655394 QAF655392:QAF655394 QKB655392:QKB655394 QTX655392:QTX655394 RDT655392:RDT655394 RNP655392:RNP655394 RXL655392:RXL655394 SHH655392:SHH655394 SRD655392:SRD655394 TAZ655392:TAZ655394 TKV655392:TKV655394 TUR655392:TUR655394 UEN655392:UEN655394 UOJ655392:UOJ655394 UYF655392:UYF655394 VIB655392:VIB655394 VRX655392:VRX655394 WBT655392:WBT655394 WLP655392:WLP655394 WVL655392:WVL655394 D720928:D720930 IZ720928:IZ720930 SV720928:SV720930 ACR720928:ACR720930 AMN720928:AMN720930 AWJ720928:AWJ720930 BGF720928:BGF720930 BQB720928:BQB720930 BZX720928:BZX720930 CJT720928:CJT720930 CTP720928:CTP720930 DDL720928:DDL720930 DNH720928:DNH720930 DXD720928:DXD720930 EGZ720928:EGZ720930 EQV720928:EQV720930 FAR720928:FAR720930 FKN720928:FKN720930 FUJ720928:FUJ720930 GEF720928:GEF720930 GOB720928:GOB720930 GXX720928:GXX720930 HHT720928:HHT720930 HRP720928:HRP720930 IBL720928:IBL720930 ILH720928:ILH720930 IVD720928:IVD720930 JEZ720928:JEZ720930 JOV720928:JOV720930 JYR720928:JYR720930 KIN720928:KIN720930 KSJ720928:KSJ720930 LCF720928:LCF720930 LMB720928:LMB720930 LVX720928:LVX720930 MFT720928:MFT720930 MPP720928:MPP720930 MZL720928:MZL720930 NJH720928:NJH720930 NTD720928:NTD720930 OCZ720928:OCZ720930 OMV720928:OMV720930 OWR720928:OWR720930 PGN720928:PGN720930 PQJ720928:PQJ720930 QAF720928:QAF720930 QKB720928:QKB720930 QTX720928:QTX720930 RDT720928:RDT720930 RNP720928:RNP720930 RXL720928:RXL720930 SHH720928:SHH720930 SRD720928:SRD720930 TAZ720928:TAZ720930 TKV720928:TKV720930 TUR720928:TUR720930 UEN720928:UEN720930 UOJ720928:UOJ720930 UYF720928:UYF720930 VIB720928:VIB720930 VRX720928:VRX720930 WBT720928:WBT720930 WLP720928:WLP720930 WVL720928:WVL720930 D786464:D786466 IZ786464:IZ786466 SV786464:SV786466 ACR786464:ACR786466 AMN786464:AMN786466 AWJ786464:AWJ786466 BGF786464:BGF786466 BQB786464:BQB786466 BZX786464:BZX786466 CJT786464:CJT786466 CTP786464:CTP786466 DDL786464:DDL786466 DNH786464:DNH786466 DXD786464:DXD786466 EGZ786464:EGZ786466 EQV786464:EQV786466 FAR786464:FAR786466 FKN786464:FKN786466 FUJ786464:FUJ786466 GEF786464:GEF786466 GOB786464:GOB786466 GXX786464:GXX786466 HHT786464:HHT786466 HRP786464:HRP786466 IBL786464:IBL786466 ILH786464:ILH786466 IVD786464:IVD786466 JEZ786464:JEZ786466 JOV786464:JOV786466 JYR786464:JYR786466 KIN786464:KIN786466 KSJ786464:KSJ786466 LCF786464:LCF786466 LMB786464:LMB786466 LVX786464:LVX786466 MFT786464:MFT786466 MPP786464:MPP786466 MZL786464:MZL786466 NJH786464:NJH786466 NTD786464:NTD786466 OCZ786464:OCZ786466 OMV786464:OMV786466 OWR786464:OWR786466 PGN786464:PGN786466 PQJ786464:PQJ786466 QAF786464:QAF786466 QKB786464:QKB786466 QTX786464:QTX786466 RDT786464:RDT786466 RNP786464:RNP786466 RXL786464:RXL786466 SHH786464:SHH786466 SRD786464:SRD786466 TAZ786464:TAZ786466 TKV786464:TKV786466 TUR786464:TUR786466 UEN786464:UEN786466 UOJ786464:UOJ786466 UYF786464:UYF786466 VIB786464:VIB786466 VRX786464:VRX786466 WBT786464:WBT786466 WLP786464:WLP786466 WVL786464:WVL786466 D852000:D852002 IZ852000:IZ852002 SV852000:SV852002 ACR852000:ACR852002 AMN852000:AMN852002 AWJ852000:AWJ852002 BGF852000:BGF852002 BQB852000:BQB852002 BZX852000:BZX852002 CJT852000:CJT852002 CTP852000:CTP852002 DDL852000:DDL852002 DNH852000:DNH852002 DXD852000:DXD852002 EGZ852000:EGZ852002 EQV852000:EQV852002 FAR852000:FAR852002 FKN852000:FKN852002 FUJ852000:FUJ852002 GEF852000:GEF852002 GOB852000:GOB852002 GXX852000:GXX852002 HHT852000:HHT852002 HRP852000:HRP852002 IBL852000:IBL852002 ILH852000:ILH852002 IVD852000:IVD852002 JEZ852000:JEZ852002 JOV852000:JOV852002 JYR852000:JYR852002 KIN852000:KIN852002 KSJ852000:KSJ852002 LCF852000:LCF852002 LMB852000:LMB852002 LVX852000:LVX852002 MFT852000:MFT852002 MPP852000:MPP852002 MZL852000:MZL852002 NJH852000:NJH852002 NTD852000:NTD852002 OCZ852000:OCZ852002 OMV852000:OMV852002 OWR852000:OWR852002 PGN852000:PGN852002 PQJ852000:PQJ852002 QAF852000:QAF852002 QKB852000:QKB852002 QTX852000:QTX852002 RDT852000:RDT852002 RNP852000:RNP852002 RXL852000:RXL852002 SHH852000:SHH852002 SRD852000:SRD852002 TAZ852000:TAZ852002 TKV852000:TKV852002 TUR852000:TUR852002 UEN852000:UEN852002 UOJ852000:UOJ852002 UYF852000:UYF852002 VIB852000:VIB852002 VRX852000:VRX852002 WBT852000:WBT852002 WLP852000:WLP852002 WVL852000:WVL852002 D917536:D917538 IZ917536:IZ917538 SV917536:SV917538 ACR917536:ACR917538 AMN917536:AMN917538 AWJ917536:AWJ917538 BGF917536:BGF917538 BQB917536:BQB917538 BZX917536:BZX917538 CJT917536:CJT917538 CTP917536:CTP917538 DDL917536:DDL917538 DNH917536:DNH917538 DXD917536:DXD917538 EGZ917536:EGZ917538 EQV917536:EQV917538 FAR917536:FAR917538 FKN917536:FKN917538 FUJ917536:FUJ917538 GEF917536:GEF917538 GOB917536:GOB917538 GXX917536:GXX917538 HHT917536:HHT917538 HRP917536:HRP917538 IBL917536:IBL917538 ILH917536:ILH917538 IVD917536:IVD917538 JEZ917536:JEZ917538 JOV917536:JOV917538 JYR917536:JYR917538 KIN917536:KIN917538 KSJ917536:KSJ917538 LCF917536:LCF917538 LMB917536:LMB917538 LVX917536:LVX917538 MFT917536:MFT917538 MPP917536:MPP917538 MZL917536:MZL917538 NJH917536:NJH917538 NTD917536:NTD917538 OCZ917536:OCZ917538 OMV917536:OMV917538 OWR917536:OWR917538 PGN917536:PGN917538 PQJ917536:PQJ917538 QAF917536:QAF917538 QKB917536:QKB917538 QTX917536:QTX917538 RDT917536:RDT917538 RNP917536:RNP917538 RXL917536:RXL917538 SHH917536:SHH917538 SRD917536:SRD917538 TAZ917536:TAZ917538 TKV917536:TKV917538 TUR917536:TUR917538 UEN917536:UEN917538 UOJ917536:UOJ917538 UYF917536:UYF917538 VIB917536:VIB917538 VRX917536:VRX917538 WBT917536:WBT917538 WLP917536:WLP917538 WVL917536:WVL917538 D983072:D983074 IZ983072:IZ983074 SV983072:SV983074 ACR983072:ACR983074 AMN983072:AMN983074 AWJ983072:AWJ983074 BGF983072:BGF983074 BQB983072:BQB983074 BZX983072:BZX983074 CJT983072:CJT983074 CTP983072:CTP983074 DDL983072:DDL983074 DNH983072:DNH983074 DXD983072:DXD983074 EGZ983072:EGZ983074 EQV983072:EQV983074 FAR983072:FAR983074 FKN983072:FKN983074 FUJ983072:FUJ983074 GEF983072:GEF983074 GOB983072:GOB983074 GXX983072:GXX983074 HHT983072:HHT983074 HRP983072:HRP983074 IBL983072:IBL983074 ILH983072:ILH983074 IVD983072:IVD983074 JEZ983072:JEZ983074 JOV983072:JOV983074 JYR983072:JYR983074 KIN983072:KIN983074 KSJ983072:KSJ983074 LCF983072:LCF983074 LMB983072:LMB983074 LVX983072:LVX983074 MFT983072:MFT983074 MPP983072:MPP983074 MZL983072:MZL983074 NJH983072:NJH983074 NTD983072:NTD983074 OCZ983072:OCZ983074 OMV983072:OMV983074 OWR983072:OWR983074 PGN983072:PGN983074 PQJ983072:PQJ983074 QAF983072:QAF983074 QKB983072:QKB983074 QTX983072:QTX983074 RDT983072:RDT983074 RNP983072:RNP983074 RXL983072:RXL983074 SHH983072:SHH983074 SRD983072:SRD983074 TAZ983072:TAZ983074 TKV983072:TKV983074 TUR983072:TUR983074 UEN983072:UEN983074 UOJ983072:UOJ983074 UYF983072:UYF983074 VIB983072:VIB983074 VRX983072:VRX983074 WBT983072:WBT983074 WLP983072:WLP983074 WVL983072:WVL983074 D36 IZ36 SV36 ACR36 AMN36 AWJ36 BGF36 BQB36 BZX36 CJT36 CTP36 DDL36 DNH36 DXD36 EGZ36 EQV36 FAR36 FKN36 FUJ36 GEF36 GOB36 GXX36 HHT36 HRP36 IBL36 ILH36 IVD36 JEZ36 JOV36 JYR36 KIN36 KSJ36 LCF36 LMB36 LVX36 MFT36 MPP36 MZL36 NJH36 NTD36 OCZ36 OMV36 OWR36 PGN36 PQJ36 QAF36 QKB36 QTX36 RDT36 RNP36 RXL36 SHH36 SRD36 TAZ36 TKV36 TUR36 UEN36 UOJ36 UYF36 VIB36 VRX36 WBT36 WLP36 WVL36 D65572 IZ65572 SV65572 ACR65572 AMN65572 AWJ65572 BGF65572 BQB65572 BZX65572 CJT65572 CTP65572 DDL65572 DNH65572 DXD65572 EGZ65572 EQV65572 FAR65572 FKN65572 FUJ65572 GEF65572 GOB65572 GXX65572 HHT65572 HRP65572 IBL65572 ILH65572 IVD65572 JEZ65572 JOV65572 JYR65572 KIN65572 KSJ65572 LCF65572 LMB65572 LVX65572 MFT65572 MPP65572 MZL65572 NJH65572 NTD65572 OCZ65572 OMV65572 OWR65572 PGN65572 PQJ65572 QAF65572 QKB65572 QTX65572 RDT65572 RNP65572 RXL65572 SHH65572 SRD65572 TAZ65572 TKV65572 TUR65572 UEN65572 UOJ65572 UYF65572 VIB65572 VRX65572 WBT65572 WLP65572 WVL65572 D131108 IZ131108 SV131108 ACR131108 AMN131108 AWJ131108 BGF131108 BQB131108 BZX131108 CJT131108 CTP131108 DDL131108 DNH131108 DXD131108 EGZ131108 EQV131108 FAR131108 FKN131108 FUJ131108 GEF131108 GOB131108 GXX131108 HHT131108 HRP131108 IBL131108 ILH131108 IVD131108 JEZ131108 JOV131108 JYR131108 KIN131108 KSJ131108 LCF131108 LMB131108 LVX131108 MFT131108 MPP131108 MZL131108 NJH131108 NTD131108 OCZ131108 OMV131108 OWR131108 PGN131108 PQJ131108 QAF131108 QKB131108 QTX131108 RDT131108 RNP131108 RXL131108 SHH131108 SRD131108 TAZ131108 TKV131108 TUR131108 UEN131108 UOJ131108 UYF131108 VIB131108 VRX131108 WBT131108 WLP131108 WVL131108 D196644 IZ196644 SV196644 ACR196644 AMN196644 AWJ196644 BGF196644 BQB196644 BZX196644 CJT196644 CTP196644 DDL196644 DNH196644 DXD196644 EGZ196644 EQV196644 FAR196644 FKN196644 FUJ196644 GEF196644 GOB196644 GXX196644 HHT196644 HRP196644 IBL196644 ILH196644 IVD196644 JEZ196644 JOV196644 JYR196644 KIN196644 KSJ196644 LCF196644 LMB196644 LVX196644 MFT196644 MPP196644 MZL196644 NJH196644 NTD196644 OCZ196644 OMV196644 OWR196644 PGN196644 PQJ196644 QAF196644 QKB196644 QTX196644 RDT196644 RNP196644 RXL196644 SHH196644 SRD196644 TAZ196644 TKV196644 TUR196644 UEN196644 UOJ196644 UYF196644 VIB196644 VRX196644 WBT196644 WLP196644 WVL196644 D262180 IZ262180 SV262180 ACR262180 AMN262180 AWJ262180 BGF262180 BQB262180 BZX262180 CJT262180 CTP262180 DDL262180 DNH262180 DXD262180 EGZ262180 EQV262180 FAR262180 FKN262180 FUJ262180 GEF262180 GOB262180 GXX262180 HHT262180 HRP262180 IBL262180 ILH262180 IVD262180 JEZ262180 JOV262180 JYR262180 KIN262180 KSJ262180 LCF262180 LMB262180 LVX262180 MFT262180 MPP262180 MZL262180 NJH262180 NTD262180 OCZ262180 OMV262180 OWR262180 PGN262180 PQJ262180 QAF262180 QKB262180 QTX262180 RDT262180 RNP262180 RXL262180 SHH262180 SRD262180 TAZ262180 TKV262180 TUR262180 UEN262180 UOJ262180 UYF262180 VIB262180 VRX262180 WBT262180 WLP262180 WVL262180 D327716 IZ327716 SV327716 ACR327716 AMN327716 AWJ327716 BGF327716 BQB327716 BZX327716 CJT327716 CTP327716 DDL327716 DNH327716 DXD327716 EGZ327716 EQV327716 FAR327716 FKN327716 FUJ327716 GEF327716 GOB327716 GXX327716 HHT327716 HRP327716 IBL327716 ILH327716 IVD327716 JEZ327716 JOV327716 JYR327716 KIN327716 KSJ327716 LCF327716 LMB327716 LVX327716 MFT327716 MPP327716 MZL327716 NJH327716 NTD327716 OCZ327716 OMV327716 OWR327716 PGN327716 PQJ327716 QAF327716 QKB327716 QTX327716 RDT327716 RNP327716 RXL327716 SHH327716 SRD327716 TAZ327716 TKV327716 TUR327716 UEN327716 UOJ327716 UYF327716 VIB327716 VRX327716 WBT327716 WLP327716 WVL327716 D393252 IZ393252 SV393252 ACR393252 AMN393252 AWJ393252 BGF393252 BQB393252 BZX393252 CJT393252 CTP393252 DDL393252 DNH393252 DXD393252 EGZ393252 EQV393252 FAR393252 FKN393252 FUJ393252 GEF393252 GOB393252 GXX393252 HHT393252 HRP393252 IBL393252 ILH393252 IVD393252 JEZ393252 JOV393252 JYR393252 KIN393252 KSJ393252 LCF393252 LMB393252 LVX393252 MFT393252 MPP393252 MZL393252 NJH393252 NTD393252 OCZ393252 OMV393252 OWR393252 PGN393252 PQJ393252 QAF393252 QKB393252 QTX393252 RDT393252 RNP393252 RXL393252 SHH393252 SRD393252 TAZ393252 TKV393252 TUR393252 UEN393252 UOJ393252 UYF393252 VIB393252 VRX393252 WBT393252 WLP393252 WVL393252 D458788 IZ458788 SV458788 ACR458788 AMN458788 AWJ458788 BGF458788 BQB458788 BZX458788 CJT458788 CTP458788 DDL458788 DNH458788 DXD458788 EGZ458788 EQV458788 FAR458788 FKN458788 FUJ458788 GEF458788 GOB458788 GXX458788 HHT458788 HRP458788 IBL458788 ILH458788 IVD458788 JEZ458788 JOV458788 JYR458788 KIN458788 KSJ458788 LCF458788 LMB458788 LVX458788 MFT458788 MPP458788 MZL458788 NJH458788 NTD458788 OCZ458788 OMV458788 OWR458788 PGN458788 PQJ458788 QAF458788 QKB458788 QTX458788 RDT458788 RNP458788 RXL458788 SHH458788 SRD458788 TAZ458788 TKV458788 TUR458788 UEN458788 UOJ458788 UYF458788 VIB458788 VRX458788 WBT458788 WLP458788 WVL458788 D524324 IZ524324 SV524324 ACR524324 AMN524324 AWJ524324 BGF524324 BQB524324 BZX524324 CJT524324 CTP524324 DDL524324 DNH524324 DXD524324 EGZ524324 EQV524324 FAR524324 FKN524324 FUJ524324 GEF524324 GOB524324 GXX524324 HHT524324 HRP524324 IBL524324 ILH524324 IVD524324 JEZ524324 JOV524324 JYR524324 KIN524324 KSJ524324 LCF524324 LMB524324 LVX524324 MFT524324 MPP524324 MZL524324 NJH524324 NTD524324 OCZ524324 OMV524324 OWR524324 PGN524324 PQJ524324 QAF524324 QKB524324 QTX524324 RDT524324 RNP524324 RXL524324 SHH524324 SRD524324 TAZ524324 TKV524324 TUR524324 UEN524324 UOJ524324 UYF524324 VIB524324 VRX524324 WBT524324 WLP524324 WVL524324 D589860 IZ589860 SV589860 ACR589860 AMN589860 AWJ589860 BGF589860 BQB589860 BZX589860 CJT589860 CTP589860 DDL589860 DNH589860 DXD589860 EGZ589860 EQV589860 FAR589860 FKN589860 FUJ589860 GEF589860 GOB589860 GXX589860 HHT589860 HRP589860 IBL589860 ILH589860 IVD589860 JEZ589860 JOV589860 JYR589860 KIN589860 KSJ589860 LCF589860 LMB589860 LVX589860 MFT589860 MPP589860 MZL589860 NJH589860 NTD589860 OCZ589860 OMV589860 OWR589860 PGN589860 PQJ589860 QAF589860 QKB589860 QTX589860 RDT589860 RNP589860 RXL589860 SHH589860 SRD589860 TAZ589860 TKV589860 TUR589860 UEN589860 UOJ589860 UYF589860 VIB589860 VRX589860 WBT589860 WLP589860 WVL589860 D655396 IZ655396 SV655396 ACR655396 AMN655396 AWJ655396 BGF655396 BQB655396 BZX655396 CJT655396 CTP655396 DDL655396 DNH655396 DXD655396 EGZ655396 EQV655396 FAR655396 FKN655396 FUJ655396 GEF655396 GOB655396 GXX655396 HHT655396 HRP655396 IBL655396 ILH655396 IVD655396 JEZ655396 JOV655396 JYR655396 KIN655396 KSJ655396 LCF655396 LMB655396 LVX655396 MFT655396 MPP655396 MZL655396 NJH655396 NTD655396 OCZ655396 OMV655396 OWR655396 PGN655396 PQJ655396 QAF655396 QKB655396 QTX655396 RDT655396 RNP655396 RXL655396 SHH655396 SRD655396 TAZ655396 TKV655396 TUR655396 UEN655396 UOJ655396 UYF655396 VIB655396 VRX655396 WBT655396 WLP655396 WVL655396 D720932 IZ720932 SV720932 ACR720932 AMN720932 AWJ720932 BGF720932 BQB720932 BZX720932 CJT720932 CTP720932 DDL720932 DNH720932 DXD720932 EGZ720932 EQV720932 FAR720932 FKN720932 FUJ720932 GEF720932 GOB720932 GXX720932 HHT720932 HRP720932 IBL720932 ILH720932 IVD720932 JEZ720932 JOV720932 JYR720932 KIN720932 KSJ720932 LCF720932 LMB720932 LVX720932 MFT720932 MPP720932 MZL720932 NJH720932 NTD720932 OCZ720932 OMV720932 OWR720932 PGN720932 PQJ720932 QAF720932 QKB720932 QTX720932 RDT720932 RNP720932 RXL720932 SHH720932 SRD720932 TAZ720932 TKV720932 TUR720932 UEN720932 UOJ720932 UYF720932 VIB720932 VRX720932 WBT720932 WLP720932 WVL720932 D786468 IZ786468 SV786468 ACR786468 AMN786468 AWJ786468 BGF786468 BQB786468 BZX786468 CJT786468 CTP786468 DDL786468 DNH786468 DXD786468 EGZ786468 EQV786468 FAR786468 FKN786468 FUJ786468 GEF786468 GOB786468 GXX786468 HHT786468 HRP786468 IBL786468 ILH786468 IVD786468 JEZ786468 JOV786468 JYR786468 KIN786468 KSJ786468 LCF786468 LMB786468 LVX786468 MFT786468 MPP786468 MZL786468 NJH786468 NTD786468 OCZ786468 OMV786468 OWR786468 PGN786468 PQJ786468 QAF786468 QKB786468 QTX786468 RDT786468 RNP786468 RXL786468 SHH786468 SRD786468 TAZ786468 TKV786468 TUR786468 UEN786468 UOJ786468 UYF786468 VIB786468 VRX786468 WBT786468 WLP786468 WVL786468 D852004 IZ852004 SV852004 ACR852004 AMN852004 AWJ852004 BGF852004 BQB852004 BZX852004 CJT852004 CTP852004 DDL852004 DNH852004 DXD852004 EGZ852004 EQV852004 FAR852004 FKN852004 FUJ852004 GEF852004 GOB852004 GXX852004 HHT852004 HRP852004 IBL852004 ILH852004 IVD852004 JEZ852004 JOV852004 JYR852004 KIN852004 KSJ852004 LCF852004 LMB852004 LVX852004 MFT852004 MPP852004 MZL852004 NJH852004 NTD852004 OCZ852004 OMV852004 OWR852004 PGN852004 PQJ852004 QAF852004 QKB852004 QTX852004 RDT852004 RNP852004 RXL852004 SHH852004 SRD852004 TAZ852004 TKV852004 TUR852004 UEN852004 UOJ852004 UYF852004 VIB852004 VRX852004 WBT852004 WLP852004 WVL852004 D917540 IZ917540 SV917540 ACR917540 AMN917540 AWJ917540 BGF917540 BQB917540 BZX917540 CJT917540 CTP917540 DDL917540 DNH917540 DXD917540 EGZ917540 EQV917540 FAR917540 FKN917540 FUJ917540 GEF917540 GOB917540 GXX917540 HHT917540 HRP917540 IBL917540 ILH917540 IVD917540 JEZ917540 JOV917540 JYR917540 KIN917540 KSJ917540 LCF917540 LMB917540 LVX917540 MFT917540 MPP917540 MZL917540 NJH917540 NTD917540 OCZ917540 OMV917540 OWR917540 PGN917540 PQJ917540 QAF917540 QKB917540 QTX917540 RDT917540 RNP917540 RXL917540 SHH917540 SRD917540 TAZ917540 TKV917540 TUR917540 UEN917540 UOJ917540 UYF917540 VIB917540 VRX917540 WBT917540 WLP917540 WVL917540 D983076 IZ983076 SV983076 ACR983076 AMN983076 AWJ983076 BGF983076 BQB983076 BZX983076 CJT983076 CTP983076 DDL983076 DNH983076 DXD983076 EGZ983076 EQV983076 FAR983076 FKN983076 FUJ983076 GEF983076 GOB983076 GXX983076 HHT983076 HRP983076 IBL983076 ILH983076 IVD983076 JEZ983076 JOV983076 JYR983076 KIN983076 KSJ983076 LCF983076 LMB983076 LVX983076 MFT983076 MPP983076 MZL983076 NJH983076 NTD983076 OCZ983076 OMV983076 OWR983076 PGN983076 PQJ983076 QAF983076 QKB983076 QTX983076 RDT983076 RNP983076 RXL983076 SHH983076 SRD983076 TAZ983076 TKV983076 TUR983076 UEN983076 UOJ983076 UYF983076 VIB983076 VRX983076 WBT983076 WLP983076 WVL983076 D40:D47 IZ40:IZ47 SV40:SV47 ACR40:ACR47 AMN40:AMN47 AWJ40:AWJ47 BGF40:BGF47 BQB40:BQB47 BZX40:BZX47 CJT40:CJT47 CTP40:CTP47 DDL40:DDL47 DNH40:DNH47 DXD40:DXD47 EGZ40:EGZ47 EQV40:EQV47 FAR40:FAR47 FKN40:FKN47 FUJ40:FUJ47 GEF40:GEF47 GOB40:GOB47 GXX40:GXX47 HHT40:HHT47 HRP40:HRP47 IBL40:IBL47 ILH40:ILH47 IVD40:IVD47 JEZ40:JEZ47 JOV40:JOV47 JYR40:JYR47 KIN40:KIN47 KSJ40:KSJ47 LCF40:LCF47 LMB40:LMB47 LVX40:LVX47 MFT40:MFT47 MPP40:MPP47 MZL40:MZL47 NJH40:NJH47 NTD40:NTD47 OCZ40:OCZ47 OMV40:OMV47 OWR40:OWR47 PGN40:PGN47 PQJ40:PQJ47 QAF40:QAF47 QKB40:QKB47 QTX40:QTX47 RDT40:RDT47 RNP40:RNP47 RXL40:RXL47 SHH40:SHH47 SRD40:SRD47 TAZ40:TAZ47 TKV40:TKV47 TUR40:TUR47 UEN40:UEN47 UOJ40:UOJ47 UYF40:UYF47 VIB40:VIB47 VRX40:VRX47 WBT40:WBT47 WLP40:WLP47 WVL40:WVL47 D65576:D65583 IZ65576:IZ65583 SV65576:SV65583 ACR65576:ACR65583 AMN65576:AMN65583 AWJ65576:AWJ65583 BGF65576:BGF65583 BQB65576:BQB65583 BZX65576:BZX65583 CJT65576:CJT65583 CTP65576:CTP65583 DDL65576:DDL65583 DNH65576:DNH65583 DXD65576:DXD65583 EGZ65576:EGZ65583 EQV65576:EQV65583 FAR65576:FAR65583 FKN65576:FKN65583 FUJ65576:FUJ65583 GEF65576:GEF65583 GOB65576:GOB65583 GXX65576:GXX65583 HHT65576:HHT65583 HRP65576:HRP65583 IBL65576:IBL65583 ILH65576:ILH65583 IVD65576:IVD65583 JEZ65576:JEZ65583 JOV65576:JOV65583 JYR65576:JYR65583 KIN65576:KIN65583 KSJ65576:KSJ65583 LCF65576:LCF65583 LMB65576:LMB65583 LVX65576:LVX65583 MFT65576:MFT65583 MPP65576:MPP65583 MZL65576:MZL65583 NJH65576:NJH65583 NTD65576:NTD65583 OCZ65576:OCZ65583 OMV65576:OMV65583 OWR65576:OWR65583 PGN65576:PGN65583 PQJ65576:PQJ65583 QAF65576:QAF65583 QKB65576:QKB65583 QTX65576:QTX65583 RDT65576:RDT65583 RNP65576:RNP65583 RXL65576:RXL65583 SHH65576:SHH65583 SRD65576:SRD65583 TAZ65576:TAZ65583 TKV65576:TKV65583 TUR65576:TUR65583 UEN65576:UEN65583 UOJ65576:UOJ65583 UYF65576:UYF65583 VIB65576:VIB65583 VRX65576:VRX65583 WBT65576:WBT65583 WLP65576:WLP65583 WVL65576:WVL65583 D131112:D131119 IZ131112:IZ131119 SV131112:SV131119 ACR131112:ACR131119 AMN131112:AMN131119 AWJ131112:AWJ131119 BGF131112:BGF131119 BQB131112:BQB131119 BZX131112:BZX131119 CJT131112:CJT131119 CTP131112:CTP131119 DDL131112:DDL131119 DNH131112:DNH131119 DXD131112:DXD131119 EGZ131112:EGZ131119 EQV131112:EQV131119 FAR131112:FAR131119 FKN131112:FKN131119 FUJ131112:FUJ131119 GEF131112:GEF131119 GOB131112:GOB131119 GXX131112:GXX131119 HHT131112:HHT131119 HRP131112:HRP131119 IBL131112:IBL131119 ILH131112:ILH131119 IVD131112:IVD131119 JEZ131112:JEZ131119 JOV131112:JOV131119 JYR131112:JYR131119 KIN131112:KIN131119 KSJ131112:KSJ131119 LCF131112:LCF131119 LMB131112:LMB131119 LVX131112:LVX131119 MFT131112:MFT131119 MPP131112:MPP131119 MZL131112:MZL131119 NJH131112:NJH131119 NTD131112:NTD131119 OCZ131112:OCZ131119 OMV131112:OMV131119 OWR131112:OWR131119 PGN131112:PGN131119 PQJ131112:PQJ131119 QAF131112:QAF131119 QKB131112:QKB131119 QTX131112:QTX131119 RDT131112:RDT131119 RNP131112:RNP131119 RXL131112:RXL131119 SHH131112:SHH131119 SRD131112:SRD131119 TAZ131112:TAZ131119 TKV131112:TKV131119 TUR131112:TUR131119 UEN131112:UEN131119 UOJ131112:UOJ131119 UYF131112:UYF131119 VIB131112:VIB131119 VRX131112:VRX131119 WBT131112:WBT131119 WLP131112:WLP131119 WVL131112:WVL131119 D196648:D196655 IZ196648:IZ196655 SV196648:SV196655 ACR196648:ACR196655 AMN196648:AMN196655 AWJ196648:AWJ196655 BGF196648:BGF196655 BQB196648:BQB196655 BZX196648:BZX196655 CJT196648:CJT196655 CTP196648:CTP196655 DDL196648:DDL196655 DNH196648:DNH196655 DXD196648:DXD196655 EGZ196648:EGZ196655 EQV196648:EQV196655 FAR196648:FAR196655 FKN196648:FKN196655 FUJ196648:FUJ196655 GEF196648:GEF196655 GOB196648:GOB196655 GXX196648:GXX196655 HHT196648:HHT196655 HRP196648:HRP196655 IBL196648:IBL196655 ILH196648:ILH196655 IVD196648:IVD196655 JEZ196648:JEZ196655 JOV196648:JOV196655 JYR196648:JYR196655 KIN196648:KIN196655 KSJ196648:KSJ196655 LCF196648:LCF196655 LMB196648:LMB196655 LVX196648:LVX196655 MFT196648:MFT196655 MPP196648:MPP196655 MZL196648:MZL196655 NJH196648:NJH196655 NTD196648:NTD196655 OCZ196648:OCZ196655 OMV196648:OMV196655 OWR196648:OWR196655 PGN196648:PGN196655 PQJ196648:PQJ196655 QAF196648:QAF196655 QKB196648:QKB196655 QTX196648:QTX196655 RDT196648:RDT196655 RNP196648:RNP196655 RXL196648:RXL196655 SHH196648:SHH196655 SRD196648:SRD196655 TAZ196648:TAZ196655 TKV196648:TKV196655 TUR196648:TUR196655 UEN196648:UEN196655 UOJ196648:UOJ196655 UYF196648:UYF196655 VIB196648:VIB196655 VRX196648:VRX196655 WBT196648:WBT196655 WLP196648:WLP196655 WVL196648:WVL196655 D262184:D262191 IZ262184:IZ262191 SV262184:SV262191 ACR262184:ACR262191 AMN262184:AMN262191 AWJ262184:AWJ262191 BGF262184:BGF262191 BQB262184:BQB262191 BZX262184:BZX262191 CJT262184:CJT262191 CTP262184:CTP262191 DDL262184:DDL262191 DNH262184:DNH262191 DXD262184:DXD262191 EGZ262184:EGZ262191 EQV262184:EQV262191 FAR262184:FAR262191 FKN262184:FKN262191 FUJ262184:FUJ262191 GEF262184:GEF262191 GOB262184:GOB262191 GXX262184:GXX262191 HHT262184:HHT262191 HRP262184:HRP262191 IBL262184:IBL262191 ILH262184:ILH262191 IVD262184:IVD262191 JEZ262184:JEZ262191 JOV262184:JOV262191 JYR262184:JYR262191 KIN262184:KIN262191 KSJ262184:KSJ262191 LCF262184:LCF262191 LMB262184:LMB262191 LVX262184:LVX262191 MFT262184:MFT262191 MPP262184:MPP262191 MZL262184:MZL262191 NJH262184:NJH262191 NTD262184:NTD262191 OCZ262184:OCZ262191 OMV262184:OMV262191 OWR262184:OWR262191 PGN262184:PGN262191 PQJ262184:PQJ262191 QAF262184:QAF262191 QKB262184:QKB262191 QTX262184:QTX262191 RDT262184:RDT262191 RNP262184:RNP262191 RXL262184:RXL262191 SHH262184:SHH262191 SRD262184:SRD262191 TAZ262184:TAZ262191 TKV262184:TKV262191 TUR262184:TUR262191 UEN262184:UEN262191 UOJ262184:UOJ262191 UYF262184:UYF262191 VIB262184:VIB262191 VRX262184:VRX262191 WBT262184:WBT262191 WLP262184:WLP262191 WVL262184:WVL262191 D327720:D327727 IZ327720:IZ327727 SV327720:SV327727 ACR327720:ACR327727 AMN327720:AMN327727 AWJ327720:AWJ327727 BGF327720:BGF327727 BQB327720:BQB327727 BZX327720:BZX327727 CJT327720:CJT327727 CTP327720:CTP327727 DDL327720:DDL327727 DNH327720:DNH327727 DXD327720:DXD327727 EGZ327720:EGZ327727 EQV327720:EQV327727 FAR327720:FAR327727 FKN327720:FKN327727 FUJ327720:FUJ327727 GEF327720:GEF327727 GOB327720:GOB327727 GXX327720:GXX327727 HHT327720:HHT327727 HRP327720:HRP327727 IBL327720:IBL327727 ILH327720:ILH327727 IVD327720:IVD327727 JEZ327720:JEZ327727 JOV327720:JOV327727 JYR327720:JYR327727 KIN327720:KIN327727 KSJ327720:KSJ327727 LCF327720:LCF327727 LMB327720:LMB327727 LVX327720:LVX327727 MFT327720:MFT327727 MPP327720:MPP327727 MZL327720:MZL327727 NJH327720:NJH327727 NTD327720:NTD327727 OCZ327720:OCZ327727 OMV327720:OMV327727 OWR327720:OWR327727 PGN327720:PGN327727 PQJ327720:PQJ327727 QAF327720:QAF327727 QKB327720:QKB327727 QTX327720:QTX327727 RDT327720:RDT327727 RNP327720:RNP327727 RXL327720:RXL327727 SHH327720:SHH327727 SRD327720:SRD327727 TAZ327720:TAZ327727 TKV327720:TKV327727 TUR327720:TUR327727 UEN327720:UEN327727 UOJ327720:UOJ327727 UYF327720:UYF327727 VIB327720:VIB327727 VRX327720:VRX327727 WBT327720:WBT327727 WLP327720:WLP327727 WVL327720:WVL327727 D393256:D393263 IZ393256:IZ393263 SV393256:SV393263 ACR393256:ACR393263 AMN393256:AMN393263 AWJ393256:AWJ393263 BGF393256:BGF393263 BQB393256:BQB393263 BZX393256:BZX393263 CJT393256:CJT393263 CTP393256:CTP393263 DDL393256:DDL393263 DNH393256:DNH393263 DXD393256:DXD393263 EGZ393256:EGZ393263 EQV393256:EQV393263 FAR393256:FAR393263 FKN393256:FKN393263 FUJ393256:FUJ393263 GEF393256:GEF393263 GOB393256:GOB393263 GXX393256:GXX393263 HHT393256:HHT393263 HRP393256:HRP393263 IBL393256:IBL393263 ILH393256:ILH393263 IVD393256:IVD393263 JEZ393256:JEZ393263 JOV393256:JOV393263 JYR393256:JYR393263 KIN393256:KIN393263 KSJ393256:KSJ393263 LCF393256:LCF393263 LMB393256:LMB393263 LVX393256:LVX393263 MFT393256:MFT393263 MPP393256:MPP393263 MZL393256:MZL393263 NJH393256:NJH393263 NTD393256:NTD393263 OCZ393256:OCZ393263 OMV393256:OMV393263 OWR393256:OWR393263 PGN393256:PGN393263 PQJ393256:PQJ393263 QAF393256:QAF393263 QKB393256:QKB393263 QTX393256:QTX393263 RDT393256:RDT393263 RNP393256:RNP393263 RXL393256:RXL393263 SHH393256:SHH393263 SRD393256:SRD393263 TAZ393256:TAZ393263 TKV393256:TKV393263 TUR393256:TUR393263 UEN393256:UEN393263 UOJ393256:UOJ393263 UYF393256:UYF393263 VIB393256:VIB393263 VRX393256:VRX393263 WBT393256:WBT393263 WLP393256:WLP393263 WVL393256:WVL393263 D458792:D458799 IZ458792:IZ458799 SV458792:SV458799 ACR458792:ACR458799 AMN458792:AMN458799 AWJ458792:AWJ458799 BGF458792:BGF458799 BQB458792:BQB458799 BZX458792:BZX458799 CJT458792:CJT458799 CTP458792:CTP458799 DDL458792:DDL458799 DNH458792:DNH458799 DXD458792:DXD458799 EGZ458792:EGZ458799 EQV458792:EQV458799 FAR458792:FAR458799 FKN458792:FKN458799 FUJ458792:FUJ458799 GEF458792:GEF458799 GOB458792:GOB458799 GXX458792:GXX458799 HHT458792:HHT458799 HRP458792:HRP458799 IBL458792:IBL458799 ILH458792:ILH458799 IVD458792:IVD458799 JEZ458792:JEZ458799 JOV458792:JOV458799 JYR458792:JYR458799 KIN458792:KIN458799 KSJ458792:KSJ458799 LCF458792:LCF458799 LMB458792:LMB458799 LVX458792:LVX458799 MFT458792:MFT458799 MPP458792:MPP458799 MZL458792:MZL458799 NJH458792:NJH458799 NTD458792:NTD458799 OCZ458792:OCZ458799 OMV458792:OMV458799 OWR458792:OWR458799 PGN458792:PGN458799 PQJ458792:PQJ458799 QAF458792:QAF458799 QKB458792:QKB458799 QTX458792:QTX458799 RDT458792:RDT458799 RNP458792:RNP458799 RXL458792:RXL458799 SHH458792:SHH458799 SRD458792:SRD458799 TAZ458792:TAZ458799 TKV458792:TKV458799 TUR458792:TUR458799 UEN458792:UEN458799 UOJ458792:UOJ458799 UYF458792:UYF458799 VIB458792:VIB458799 VRX458792:VRX458799 WBT458792:WBT458799 WLP458792:WLP458799 WVL458792:WVL458799 D524328:D524335 IZ524328:IZ524335 SV524328:SV524335 ACR524328:ACR524335 AMN524328:AMN524335 AWJ524328:AWJ524335 BGF524328:BGF524335 BQB524328:BQB524335 BZX524328:BZX524335 CJT524328:CJT524335 CTP524328:CTP524335 DDL524328:DDL524335 DNH524328:DNH524335 DXD524328:DXD524335 EGZ524328:EGZ524335 EQV524328:EQV524335 FAR524328:FAR524335 FKN524328:FKN524335 FUJ524328:FUJ524335 GEF524328:GEF524335 GOB524328:GOB524335 GXX524328:GXX524335 HHT524328:HHT524335 HRP524328:HRP524335 IBL524328:IBL524335 ILH524328:ILH524335 IVD524328:IVD524335 JEZ524328:JEZ524335 JOV524328:JOV524335 JYR524328:JYR524335 KIN524328:KIN524335 KSJ524328:KSJ524335 LCF524328:LCF524335 LMB524328:LMB524335 LVX524328:LVX524335 MFT524328:MFT524335 MPP524328:MPP524335 MZL524328:MZL524335 NJH524328:NJH524335 NTD524328:NTD524335 OCZ524328:OCZ524335 OMV524328:OMV524335 OWR524328:OWR524335 PGN524328:PGN524335 PQJ524328:PQJ524335 QAF524328:QAF524335 QKB524328:QKB524335 QTX524328:QTX524335 RDT524328:RDT524335 RNP524328:RNP524335 RXL524328:RXL524335 SHH524328:SHH524335 SRD524328:SRD524335 TAZ524328:TAZ524335 TKV524328:TKV524335 TUR524328:TUR524335 UEN524328:UEN524335 UOJ524328:UOJ524335 UYF524328:UYF524335 VIB524328:VIB524335 VRX524328:VRX524335 WBT524328:WBT524335 WLP524328:WLP524335 WVL524328:WVL524335 D589864:D589871 IZ589864:IZ589871 SV589864:SV589871 ACR589864:ACR589871 AMN589864:AMN589871 AWJ589864:AWJ589871 BGF589864:BGF589871 BQB589864:BQB589871 BZX589864:BZX589871 CJT589864:CJT589871 CTP589864:CTP589871 DDL589864:DDL589871 DNH589864:DNH589871 DXD589864:DXD589871 EGZ589864:EGZ589871 EQV589864:EQV589871 FAR589864:FAR589871 FKN589864:FKN589871 FUJ589864:FUJ589871 GEF589864:GEF589871 GOB589864:GOB589871 GXX589864:GXX589871 HHT589864:HHT589871 HRP589864:HRP589871 IBL589864:IBL589871 ILH589864:ILH589871 IVD589864:IVD589871 JEZ589864:JEZ589871 JOV589864:JOV589871 JYR589864:JYR589871 KIN589864:KIN589871 KSJ589864:KSJ589871 LCF589864:LCF589871 LMB589864:LMB589871 LVX589864:LVX589871 MFT589864:MFT589871 MPP589864:MPP589871 MZL589864:MZL589871 NJH589864:NJH589871 NTD589864:NTD589871 OCZ589864:OCZ589871 OMV589864:OMV589871 OWR589864:OWR589871 PGN589864:PGN589871 PQJ589864:PQJ589871 QAF589864:QAF589871 QKB589864:QKB589871 QTX589864:QTX589871 RDT589864:RDT589871 RNP589864:RNP589871 RXL589864:RXL589871 SHH589864:SHH589871 SRD589864:SRD589871 TAZ589864:TAZ589871 TKV589864:TKV589871 TUR589864:TUR589871 UEN589864:UEN589871 UOJ589864:UOJ589871 UYF589864:UYF589871 VIB589864:VIB589871 VRX589864:VRX589871 WBT589864:WBT589871 WLP589864:WLP589871 WVL589864:WVL589871 D655400:D655407 IZ655400:IZ655407 SV655400:SV655407 ACR655400:ACR655407 AMN655400:AMN655407 AWJ655400:AWJ655407 BGF655400:BGF655407 BQB655400:BQB655407 BZX655400:BZX655407 CJT655400:CJT655407 CTP655400:CTP655407 DDL655400:DDL655407 DNH655400:DNH655407 DXD655400:DXD655407 EGZ655400:EGZ655407 EQV655400:EQV655407 FAR655400:FAR655407 FKN655400:FKN655407 FUJ655400:FUJ655407 GEF655400:GEF655407 GOB655400:GOB655407 GXX655400:GXX655407 HHT655400:HHT655407 HRP655400:HRP655407 IBL655400:IBL655407 ILH655400:ILH655407 IVD655400:IVD655407 JEZ655400:JEZ655407 JOV655400:JOV655407 JYR655400:JYR655407 KIN655400:KIN655407 KSJ655400:KSJ655407 LCF655400:LCF655407 LMB655400:LMB655407 LVX655400:LVX655407 MFT655400:MFT655407 MPP655400:MPP655407 MZL655400:MZL655407 NJH655400:NJH655407 NTD655400:NTD655407 OCZ655400:OCZ655407 OMV655400:OMV655407 OWR655400:OWR655407 PGN655400:PGN655407 PQJ655400:PQJ655407 QAF655400:QAF655407 QKB655400:QKB655407 QTX655400:QTX655407 RDT655400:RDT655407 RNP655400:RNP655407 RXL655400:RXL655407 SHH655400:SHH655407 SRD655400:SRD655407 TAZ655400:TAZ655407 TKV655400:TKV655407 TUR655400:TUR655407 UEN655400:UEN655407 UOJ655400:UOJ655407 UYF655400:UYF655407 VIB655400:VIB655407 VRX655400:VRX655407 WBT655400:WBT655407 WLP655400:WLP655407 WVL655400:WVL655407 D720936:D720943 IZ720936:IZ720943 SV720936:SV720943 ACR720936:ACR720943 AMN720936:AMN720943 AWJ720936:AWJ720943 BGF720936:BGF720943 BQB720936:BQB720943 BZX720936:BZX720943 CJT720936:CJT720943 CTP720936:CTP720943 DDL720936:DDL720943 DNH720936:DNH720943 DXD720936:DXD720943 EGZ720936:EGZ720943 EQV720936:EQV720943 FAR720936:FAR720943 FKN720936:FKN720943 FUJ720936:FUJ720943 GEF720936:GEF720943 GOB720936:GOB720943 GXX720936:GXX720943 HHT720936:HHT720943 HRP720936:HRP720943 IBL720936:IBL720943 ILH720936:ILH720943 IVD720936:IVD720943 JEZ720936:JEZ720943 JOV720936:JOV720943 JYR720936:JYR720943 KIN720936:KIN720943 KSJ720936:KSJ720943 LCF720936:LCF720943 LMB720936:LMB720943 LVX720936:LVX720943 MFT720936:MFT720943 MPP720936:MPP720943 MZL720936:MZL720943 NJH720936:NJH720943 NTD720936:NTD720943 OCZ720936:OCZ720943 OMV720936:OMV720943 OWR720936:OWR720943 PGN720936:PGN720943 PQJ720936:PQJ720943 QAF720936:QAF720943 QKB720936:QKB720943 QTX720936:QTX720943 RDT720936:RDT720943 RNP720936:RNP720943 RXL720936:RXL720943 SHH720936:SHH720943 SRD720936:SRD720943 TAZ720936:TAZ720943 TKV720936:TKV720943 TUR720936:TUR720943 UEN720936:UEN720943 UOJ720936:UOJ720943 UYF720936:UYF720943 VIB720936:VIB720943 VRX720936:VRX720943 WBT720936:WBT720943 WLP720936:WLP720943 WVL720936:WVL720943 D786472:D786479 IZ786472:IZ786479 SV786472:SV786479 ACR786472:ACR786479 AMN786472:AMN786479 AWJ786472:AWJ786479 BGF786472:BGF786479 BQB786472:BQB786479 BZX786472:BZX786479 CJT786472:CJT786479 CTP786472:CTP786479 DDL786472:DDL786479 DNH786472:DNH786479 DXD786472:DXD786479 EGZ786472:EGZ786479 EQV786472:EQV786479 FAR786472:FAR786479 FKN786472:FKN786479 FUJ786472:FUJ786479 GEF786472:GEF786479 GOB786472:GOB786479 GXX786472:GXX786479 HHT786472:HHT786479 HRP786472:HRP786479 IBL786472:IBL786479 ILH786472:ILH786479 IVD786472:IVD786479 JEZ786472:JEZ786479 JOV786472:JOV786479 JYR786472:JYR786479 KIN786472:KIN786479 KSJ786472:KSJ786479 LCF786472:LCF786479 LMB786472:LMB786479 LVX786472:LVX786479 MFT786472:MFT786479 MPP786472:MPP786479 MZL786472:MZL786479 NJH786472:NJH786479 NTD786472:NTD786479 OCZ786472:OCZ786479 OMV786472:OMV786479 OWR786472:OWR786479 PGN786472:PGN786479 PQJ786472:PQJ786479 QAF786472:QAF786479 QKB786472:QKB786479 QTX786472:QTX786479 RDT786472:RDT786479 RNP786472:RNP786479 RXL786472:RXL786479 SHH786472:SHH786479 SRD786472:SRD786479 TAZ786472:TAZ786479 TKV786472:TKV786479 TUR786472:TUR786479 UEN786472:UEN786479 UOJ786472:UOJ786479 UYF786472:UYF786479 VIB786472:VIB786479 VRX786472:VRX786479 WBT786472:WBT786479 WLP786472:WLP786479 WVL786472:WVL786479 D852008:D852015 IZ852008:IZ852015 SV852008:SV852015 ACR852008:ACR852015 AMN852008:AMN852015 AWJ852008:AWJ852015 BGF852008:BGF852015 BQB852008:BQB852015 BZX852008:BZX852015 CJT852008:CJT852015 CTP852008:CTP852015 DDL852008:DDL852015 DNH852008:DNH852015 DXD852008:DXD852015 EGZ852008:EGZ852015 EQV852008:EQV852015 FAR852008:FAR852015 FKN852008:FKN852015 FUJ852008:FUJ852015 GEF852008:GEF852015 GOB852008:GOB852015 GXX852008:GXX852015 HHT852008:HHT852015 HRP852008:HRP852015 IBL852008:IBL852015 ILH852008:ILH852015 IVD852008:IVD852015 JEZ852008:JEZ852015 JOV852008:JOV852015 JYR852008:JYR852015 KIN852008:KIN852015 KSJ852008:KSJ852015 LCF852008:LCF852015 LMB852008:LMB852015 LVX852008:LVX852015 MFT852008:MFT852015 MPP852008:MPP852015 MZL852008:MZL852015 NJH852008:NJH852015 NTD852008:NTD852015 OCZ852008:OCZ852015 OMV852008:OMV852015 OWR852008:OWR852015 PGN852008:PGN852015 PQJ852008:PQJ852015 QAF852008:QAF852015 QKB852008:QKB852015 QTX852008:QTX852015 RDT852008:RDT852015 RNP852008:RNP852015 RXL852008:RXL852015 SHH852008:SHH852015 SRD852008:SRD852015 TAZ852008:TAZ852015 TKV852008:TKV852015 TUR852008:TUR852015 UEN852008:UEN852015 UOJ852008:UOJ852015 UYF852008:UYF852015 VIB852008:VIB852015 VRX852008:VRX852015 WBT852008:WBT852015 WLP852008:WLP852015 WVL852008:WVL852015 D917544:D917551 IZ917544:IZ917551 SV917544:SV917551 ACR917544:ACR917551 AMN917544:AMN917551 AWJ917544:AWJ917551 BGF917544:BGF917551 BQB917544:BQB917551 BZX917544:BZX917551 CJT917544:CJT917551 CTP917544:CTP917551 DDL917544:DDL917551 DNH917544:DNH917551 DXD917544:DXD917551 EGZ917544:EGZ917551 EQV917544:EQV917551 FAR917544:FAR917551 FKN917544:FKN917551 FUJ917544:FUJ917551 GEF917544:GEF917551 GOB917544:GOB917551 GXX917544:GXX917551 HHT917544:HHT917551 HRP917544:HRP917551 IBL917544:IBL917551 ILH917544:ILH917551 IVD917544:IVD917551 JEZ917544:JEZ917551 JOV917544:JOV917551 JYR917544:JYR917551 KIN917544:KIN917551 KSJ917544:KSJ917551 LCF917544:LCF917551 LMB917544:LMB917551 LVX917544:LVX917551 MFT917544:MFT917551 MPP917544:MPP917551 MZL917544:MZL917551 NJH917544:NJH917551 NTD917544:NTD917551 OCZ917544:OCZ917551 OMV917544:OMV917551 OWR917544:OWR917551 PGN917544:PGN917551 PQJ917544:PQJ917551 QAF917544:QAF917551 QKB917544:QKB917551 QTX917544:QTX917551 RDT917544:RDT917551 RNP917544:RNP917551 RXL917544:RXL917551 SHH917544:SHH917551 SRD917544:SRD917551 TAZ917544:TAZ917551 TKV917544:TKV917551 TUR917544:TUR917551 UEN917544:UEN917551 UOJ917544:UOJ917551 UYF917544:UYF917551 VIB917544:VIB917551 VRX917544:VRX917551 WBT917544:WBT917551 WLP917544:WLP917551 WVL917544:WVL917551 D983080:D983087 IZ983080:IZ983087 SV983080:SV983087 ACR983080:ACR983087 AMN983080:AMN983087 AWJ983080:AWJ983087 BGF983080:BGF983087 BQB983080:BQB983087 BZX983080:BZX983087 CJT983080:CJT983087 CTP983080:CTP983087 DDL983080:DDL983087 DNH983080:DNH983087 DXD983080:DXD983087 EGZ983080:EGZ983087 EQV983080:EQV983087 FAR983080:FAR983087 FKN983080:FKN983087 FUJ983080:FUJ983087 GEF983080:GEF983087 GOB983080:GOB983087 GXX983080:GXX983087 HHT983080:HHT983087 HRP983080:HRP983087 IBL983080:IBL983087 ILH983080:ILH983087 IVD983080:IVD983087 JEZ983080:JEZ983087 JOV983080:JOV983087 JYR983080:JYR983087 KIN983080:KIN983087 KSJ983080:KSJ983087 LCF983080:LCF983087 LMB983080:LMB983087 LVX983080:LVX983087 MFT983080:MFT983087 MPP983080:MPP983087 MZL983080:MZL983087 NJH983080:NJH983087 NTD983080:NTD983087 OCZ983080:OCZ983087 OMV983080:OMV983087 OWR983080:OWR983087 PGN983080:PGN983087 PQJ983080:PQJ983087 QAF983080:QAF983087 QKB983080:QKB983087 QTX983080:QTX983087 RDT983080:RDT983087 RNP983080:RNP983087 RXL983080:RXL983087 SHH983080:SHH983087 SRD983080:SRD983087 TAZ983080:TAZ983087 TKV983080:TKV983087 TUR983080:TUR983087 UEN983080:UEN983087 UOJ983080:UOJ983087 UYF983080:UYF983087 VIB983080:VIB983087 VRX983080:VRX983087 WBT983080:WBT983087 WLP983080:WLP983087 WVL983080:WVL983087 D50:D57 IZ50:IZ57 SV50:SV57 ACR50:ACR57 AMN50:AMN57 AWJ50:AWJ57 BGF50:BGF57 BQB50:BQB57 BZX50:BZX57 CJT50:CJT57 CTP50:CTP57 DDL50:DDL57 DNH50:DNH57 DXD50:DXD57 EGZ50:EGZ57 EQV50:EQV57 FAR50:FAR57 FKN50:FKN57 FUJ50:FUJ57 GEF50:GEF57 GOB50:GOB57 GXX50:GXX57 HHT50:HHT57 HRP50:HRP57 IBL50:IBL57 ILH50:ILH57 IVD50:IVD57 JEZ50:JEZ57 JOV50:JOV57 JYR50:JYR57 KIN50:KIN57 KSJ50:KSJ57 LCF50:LCF57 LMB50:LMB57 LVX50:LVX57 MFT50:MFT57 MPP50:MPP57 MZL50:MZL57 NJH50:NJH57 NTD50:NTD57 OCZ50:OCZ57 OMV50:OMV57 OWR50:OWR57 PGN50:PGN57 PQJ50:PQJ57 QAF50:QAF57 QKB50:QKB57 QTX50:QTX57 RDT50:RDT57 RNP50:RNP57 RXL50:RXL57 SHH50:SHH57 SRD50:SRD57 TAZ50:TAZ57 TKV50:TKV57 TUR50:TUR57 UEN50:UEN57 UOJ50:UOJ57 UYF50:UYF57 VIB50:VIB57 VRX50:VRX57 WBT50:WBT57 WLP50:WLP57 WVL50:WVL57 D65586:D65593 IZ65586:IZ65593 SV65586:SV65593 ACR65586:ACR65593 AMN65586:AMN65593 AWJ65586:AWJ65593 BGF65586:BGF65593 BQB65586:BQB65593 BZX65586:BZX65593 CJT65586:CJT65593 CTP65586:CTP65593 DDL65586:DDL65593 DNH65586:DNH65593 DXD65586:DXD65593 EGZ65586:EGZ65593 EQV65586:EQV65593 FAR65586:FAR65593 FKN65586:FKN65593 FUJ65586:FUJ65593 GEF65586:GEF65593 GOB65586:GOB65593 GXX65586:GXX65593 HHT65586:HHT65593 HRP65586:HRP65593 IBL65586:IBL65593 ILH65586:ILH65593 IVD65586:IVD65593 JEZ65586:JEZ65593 JOV65586:JOV65593 JYR65586:JYR65593 KIN65586:KIN65593 KSJ65586:KSJ65593 LCF65586:LCF65593 LMB65586:LMB65593 LVX65586:LVX65593 MFT65586:MFT65593 MPP65586:MPP65593 MZL65586:MZL65593 NJH65586:NJH65593 NTD65586:NTD65593 OCZ65586:OCZ65593 OMV65586:OMV65593 OWR65586:OWR65593 PGN65586:PGN65593 PQJ65586:PQJ65593 QAF65586:QAF65593 QKB65586:QKB65593 QTX65586:QTX65593 RDT65586:RDT65593 RNP65586:RNP65593 RXL65586:RXL65593 SHH65586:SHH65593 SRD65586:SRD65593 TAZ65586:TAZ65593 TKV65586:TKV65593 TUR65586:TUR65593 UEN65586:UEN65593 UOJ65586:UOJ65593 UYF65586:UYF65593 VIB65586:VIB65593 VRX65586:VRX65593 WBT65586:WBT65593 WLP65586:WLP65593 WVL65586:WVL65593 D131122:D131129 IZ131122:IZ131129 SV131122:SV131129 ACR131122:ACR131129 AMN131122:AMN131129 AWJ131122:AWJ131129 BGF131122:BGF131129 BQB131122:BQB131129 BZX131122:BZX131129 CJT131122:CJT131129 CTP131122:CTP131129 DDL131122:DDL131129 DNH131122:DNH131129 DXD131122:DXD131129 EGZ131122:EGZ131129 EQV131122:EQV131129 FAR131122:FAR131129 FKN131122:FKN131129 FUJ131122:FUJ131129 GEF131122:GEF131129 GOB131122:GOB131129 GXX131122:GXX131129 HHT131122:HHT131129 HRP131122:HRP131129 IBL131122:IBL131129 ILH131122:ILH131129 IVD131122:IVD131129 JEZ131122:JEZ131129 JOV131122:JOV131129 JYR131122:JYR131129 KIN131122:KIN131129 KSJ131122:KSJ131129 LCF131122:LCF131129 LMB131122:LMB131129 LVX131122:LVX131129 MFT131122:MFT131129 MPP131122:MPP131129 MZL131122:MZL131129 NJH131122:NJH131129 NTD131122:NTD131129 OCZ131122:OCZ131129 OMV131122:OMV131129 OWR131122:OWR131129 PGN131122:PGN131129 PQJ131122:PQJ131129 QAF131122:QAF131129 QKB131122:QKB131129 QTX131122:QTX131129 RDT131122:RDT131129 RNP131122:RNP131129 RXL131122:RXL131129 SHH131122:SHH131129 SRD131122:SRD131129 TAZ131122:TAZ131129 TKV131122:TKV131129 TUR131122:TUR131129 UEN131122:UEN131129 UOJ131122:UOJ131129 UYF131122:UYF131129 VIB131122:VIB131129 VRX131122:VRX131129 WBT131122:WBT131129 WLP131122:WLP131129 WVL131122:WVL131129 D196658:D196665 IZ196658:IZ196665 SV196658:SV196665 ACR196658:ACR196665 AMN196658:AMN196665 AWJ196658:AWJ196665 BGF196658:BGF196665 BQB196658:BQB196665 BZX196658:BZX196665 CJT196658:CJT196665 CTP196658:CTP196665 DDL196658:DDL196665 DNH196658:DNH196665 DXD196658:DXD196665 EGZ196658:EGZ196665 EQV196658:EQV196665 FAR196658:FAR196665 FKN196658:FKN196665 FUJ196658:FUJ196665 GEF196658:GEF196665 GOB196658:GOB196665 GXX196658:GXX196665 HHT196658:HHT196665 HRP196658:HRP196665 IBL196658:IBL196665 ILH196658:ILH196665 IVD196658:IVD196665 JEZ196658:JEZ196665 JOV196658:JOV196665 JYR196658:JYR196665 KIN196658:KIN196665 KSJ196658:KSJ196665 LCF196658:LCF196665 LMB196658:LMB196665 LVX196658:LVX196665 MFT196658:MFT196665 MPP196658:MPP196665 MZL196658:MZL196665 NJH196658:NJH196665 NTD196658:NTD196665 OCZ196658:OCZ196665 OMV196658:OMV196665 OWR196658:OWR196665 PGN196658:PGN196665 PQJ196658:PQJ196665 QAF196658:QAF196665 QKB196658:QKB196665 QTX196658:QTX196665 RDT196658:RDT196665 RNP196658:RNP196665 RXL196658:RXL196665 SHH196658:SHH196665 SRD196658:SRD196665 TAZ196658:TAZ196665 TKV196658:TKV196665 TUR196658:TUR196665 UEN196658:UEN196665 UOJ196658:UOJ196665 UYF196658:UYF196665 VIB196658:VIB196665 VRX196658:VRX196665 WBT196658:WBT196665 WLP196658:WLP196665 WVL196658:WVL196665 D262194:D262201 IZ262194:IZ262201 SV262194:SV262201 ACR262194:ACR262201 AMN262194:AMN262201 AWJ262194:AWJ262201 BGF262194:BGF262201 BQB262194:BQB262201 BZX262194:BZX262201 CJT262194:CJT262201 CTP262194:CTP262201 DDL262194:DDL262201 DNH262194:DNH262201 DXD262194:DXD262201 EGZ262194:EGZ262201 EQV262194:EQV262201 FAR262194:FAR262201 FKN262194:FKN262201 FUJ262194:FUJ262201 GEF262194:GEF262201 GOB262194:GOB262201 GXX262194:GXX262201 HHT262194:HHT262201 HRP262194:HRP262201 IBL262194:IBL262201 ILH262194:ILH262201 IVD262194:IVD262201 JEZ262194:JEZ262201 JOV262194:JOV262201 JYR262194:JYR262201 KIN262194:KIN262201 KSJ262194:KSJ262201 LCF262194:LCF262201 LMB262194:LMB262201 LVX262194:LVX262201 MFT262194:MFT262201 MPP262194:MPP262201 MZL262194:MZL262201 NJH262194:NJH262201 NTD262194:NTD262201 OCZ262194:OCZ262201 OMV262194:OMV262201 OWR262194:OWR262201 PGN262194:PGN262201 PQJ262194:PQJ262201 QAF262194:QAF262201 QKB262194:QKB262201 QTX262194:QTX262201 RDT262194:RDT262201 RNP262194:RNP262201 RXL262194:RXL262201 SHH262194:SHH262201 SRD262194:SRD262201 TAZ262194:TAZ262201 TKV262194:TKV262201 TUR262194:TUR262201 UEN262194:UEN262201 UOJ262194:UOJ262201 UYF262194:UYF262201 VIB262194:VIB262201 VRX262194:VRX262201 WBT262194:WBT262201 WLP262194:WLP262201 WVL262194:WVL262201 D327730:D327737 IZ327730:IZ327737 SV327730:SV327737 ACR327730:ACR327737 AMN327730:AMN327737 AWJ327730:AWJ327737 BGF327730:BGF327737 BQB327730:BQB327737 BZX327730:BZX327737 CJT327730:CJT327737 CTP327730:CTP327737 DDL327730:DDL327737 DNH327730:DNH327737 DXD327730:DXD327737 EGZ327730:EGZ327737 EQV327730:EQV327737 FAR327730:FAR327737 FKN327730:FKN327737 FUJ327730:FUJ327737 GEF327730:GEF327737 GOB327730:GOB327737 GXX327730:GXX327737 HHT327730:HHT327737 HRP327730:HRP327737 IBL327730:IBL327737 ILH327730:ILH327737 IVD327730:IVD327737 JEZ327730:JEZ327737 JOV327730:JOV327737 JYR327730:JYR327737 KIN327730:KIN327737 KSJ327730:KSJ327737 LCF327730:LCF327737 LMB327730:LMB327737 LVX327730:LVX327737 MFT327730:MFT327737 MPP327730:MPP327737 MZL327730:MZL327737 NJH327730:NJH327737 NTD327730:NTD327737 OCZ327730:OCZ327737 OMV327730:OMV327737 OWR327730:OWR327737 PGN327730:PGN327737 PQJ327730:PQJ327737 QAF327730:QAF327737 QKB327730:QKB327737 QTX327730:QTX327737 RDT327730:RDT327737 RNP327730:RNP327737 RXL327730:RXL327737 SHH327730:SHH327737 SRD327730:SRD327737 TAZ327730:TAZ327737 TKV327730:TKV327737 TUR327730:TUR327737 UEN327730:UEN327737 UOJ327730:UOJ327737 UYF327730:UYF327737 VIB327730:VIB327737 VRX327730:VRX327737 WBT327730:WBT327737 WLP327730:WLP327737 WVL327730:WVL327737 D393266:D393273 IZ393266:IZ393273 SV393266:SV393273 ACR393266:ACR393273 AMN393266:AMN393273 AWJ393266:AWJ393273 BGF393266:BGF393273 BQB393266:BQB393273 BZX393266:BZX393273 CJT393266:CJT393273 CTP393266:CTP393273 DDL393266:DDL393273 DNH393266:DNH393273 DXD393266:DXD393273 EGZ393266:EGZ393273 EQV393266:EQV393273 FAR393266:FAR393273 FKN393266:FKN393273 FUJ393266:FUJ393273 GEF393266:GEF393273 GOB393266:GOB393273 GXX393266:GXX393273 HHT393266:HHT393273 HRP393266:HRP393273 IBL393266:IBL393273 ILH393266:ILH393273 IVD393266:IVD393273 JEZ393266:JEZ393273 JOV393266:JOV393273 JYR393266:JYR393273 KIN393266:KIN393273 KSJ393266:KSJ393273 LCF393266:LCF393273 LMB393266:LMB393273 LVX393266:LVX393273 MFT393266:MFT393273 MPP393266:MPP393273 MZL393266:MZL393273 NJH393266:NJH393273 NTD393266:NTD393273 OCZ393266:OCZ393273 OMV393266:OMV393273 OWR393266:OWR393273 PGN393266:PGN393273 PQJ393266:PQJ393273 QAF393266:QAF393273 QKB393266:QKB393273 QTX393266:QTX393273 RDT393266:RDT393273 RNP393266:RNP393273 RXL393266:RXL393273 SHH393266:SHH393273 SRD393266:SRD393273 TAZ393266:TAZ393273 TKV393266:TKV393273 TUR393266:TUR393273 UEN393266:UEN393273 UOJ393266:UOJ393273 UYF393266:UYF393273 VIB393266:VIB393273 VRX393266:VRX393273 WBT393266:WBT393273 WLP393266:WLP393273 WVL393266:WVL393273 D458802:D458809 IZ458802:IZ458809 SV458802:SV458809 ACR458802:ACR458809 AMN458802:AMN458809 AWJ458802:AWJ458809 BGF458802:BGF458809 BQB458802:BQB458809 BZX458802:BZX458809 CJT458802:CJT458809 CTP458802:CTP458809 DDL458802:DDL458809 DNH458802:DNH458809 DXD458802:DXD458809 EGZ458802:EGZ458809 EQV458802:EQV458809 FAR458802:FAR458809 FKN458802:FKN458809 FUJ458802:FUJ458809 GEF458802:GEF458809 GOB458802:GOB458809 GXX458802:GXX458809 HHT458802:HHT458809 HRP458802:HRP458809 IBL458802:IBL458809 ILH458802:ILH458809 IVD458802:IVD458809 JEZ458802:JEZ458809 JOV458802:JOV458809 JYR458802:JYR458809 KIN458802:KIN458809 KSJ458802:KSJ458809 LCF458802:LCF458809 LMB458802:LMB458809 LVX458802:LVX458809 MFT458802:MFT458809 MPP458802:MPP458809 MZL458802:MZL458809 NJH458802:NJH458809 NTD458802:NTD458809 OCZ458802:OCZ458809 OMV458802:OMV458809 OWR458802:OWR458809 PGN458802:PGN458809 PQJ458802:PQJ458809 QAF458802:QAF458809 QKB458802:QKB458809 QTX458802:QTX458809 RDT458802:RDT458809 RNP458802:RNP458809 RXL458802:RXL458809 SHH458802:SHH458809 SRD458802:SRD458809 TAZ458802:TAZ458809 TKV458802:TKV458809 TUR458802:TUR458809 UEN458802:UEN458809 UOJ458802:UOJ458809 UYF458802:UYF458809 VIB458802:VIB458809 VRX458802:VRX458809 WBT458802:WBT458809 WLP458802:WLP458809 WVL458802:WVL458809 D524338:D524345 IZ524338:IZ524345 SV524338:SV524345 ACR524338:ACR524345 AMN524338:AMN524345 AWJ524338:AWJ524345 BGF524338:BGF524345 BQB524338:BQB524345 BZX524338:BZX524345 CJT524338:CJT524345 CTP524338:CTP524345 DDL524338:DDL524345 DNH524338:DNH524345 DXD524338:DXD524345 EGZ524338:EGZ524345 EQV524338:EQV524345 FAR524338:FAR524345 FKN524338:FKN524345 FUJ524338:FUJ524345 GEF524338:GEF524345 GOB524338:GOB524345 GXX524338:GXX524345 HHT524338:HHT524345 HRP524338:HRP524345 IBL524338:IBL524345 ILH524338:ILH524345 IVD524338:IVD524345 JEZ524338:JEZ524345 JOV524338:JOV524345 JYR524338:JYR524345 KIN524338:KIN524345 KSJ524338:KSJ524345 LCF524338:LCF524345 LMB524338:LMB524345 LVX524338:LVX524345 MFT524338:MFT524345 MPP524338:MPP524345 MZL524338:MZL524345 NJH524338:NJH524345 NTD524338:NTD524345 OCZ524338:OCZ524345 OMV524338:OMV524345 OWR524338:OWR524345 PGN524338:PGN524345 PQJ524338:PQJ524345 QAF524338:QAF524345 QKB524338:QKB524345 QTX524338:QTX524345 RDT524338:RDT524345 RNP524338:RNP524345 RXL524338:RXL524345 SHH524338:SHH524345 SRD524338:SRD524345 TAZ524338:TAZ524345 TKV524338:TKV524345 TUR524338:TUR524345 UEN524338:UEN524345 UOJ524338:UOJ524345 UYF524338:UYF524345 VIB524338:VIB524345 VRX524338:VRX524345 WBT524338:WBT524345 WLP524338:WLP524345 WVL524338:WVL524345 D589874:D589881 IZ589874:IZ589881 SV589874:SV589881 ACR589874:ACR589881 AMN589874:AMN589881 AWJ589874:AWJ589881 BGF589874:BGF589881 BQB589874:BQB589881 BZX589874:BZX589881 CJT589874:CJT589881 CTP589874:CTP589881 DDL589874:DDL589881 DNH589874:DNH589881 DXD589874:DXD589881 EGZ589874:EGZ589881 EQV589874:EQV589881 FAR589874:FAR589881 FKN589874:FKN589881 FUJ589874:FUJ589881 GEF589874:GEF589881 GOB589874:GOB589881 GXX589874:GXX589881 HHT589874:HHT589881 HRP589874:HRP589881 IBL589874:IBL589881 ILH589874:ILH589881 IVD589874:IVD589881 JEZ589874:JEZ589881 JOV589874:JOV589881 JYR589874:JYR589881 KIN589874:KIN589881 KSJ589874:KSJ589881 LCF589874:LCF589881 LMB589874:LMB589881 LVX589874:LVX589881 MFT589874:MFT589881 MPP589874:MPP589881 MZL589874:MZL589881 NJH589874:NJH589881 NTD589874:NTD589881 OCZ589874:OCZ589881 OMV589874:OMV589881 OWR589874:OWR589881 PGN589874:PGN589881 PQJ589874:PQJ589881 QAF589874:QAF589881 QKB589874:QKB589881 QTX589874:QTX589881 RDT589874:RDT589881 RNP589874:RNP589881 RXL589874:RXL589881 SHH589874:SHH589881 SRD589874:SRD589881 TAZ589874:TAZ589881 TKV589874:TKV589881 TUR589874:TUR589881 UEN589874:UEN589881 UOJ589874:UOJ589881 UYF589874:UYF589881 VIB589874:VIB589881 VRX589874:VRX589881 WBT589874:WBT589881 WLP589874:WLP589881 WVL589874:WVL589881 D655410:D655417 IZ655410:IZ655417 SV655410:SV655417 ACR655410:ACR655417 AMN655410:AMN655417 AWJ655410:AWJ655417 BGF655410:BGF655417 BQB655410:BQB655417 BZX655410:BZX655417 CJT655410:CJT655417 CTP655410:CTP655417 DDL655410:DDL655417 DNH655410:DNH655417 DXD655410:DXD655417 EGZ655410:EGZ655417 EQV655410:EQV655417 FAR655410:FAR655417 FKN655410:FKN655417 FUJ655410:FUJ655417 GEF655410:GEF655417 GOB655410:GOB655417 GXX655410:GXX655417 HHT655410:HHT655417 HRP655410:HRP655417 IBL655410:IBL655417 ILH655410:ILH655417 IVD655410:IVD655417 JEZ655410:JEZ655417 JOV655410:JOV655417 JYR655410:JYR655417 KIN655410:KIN655417 KSJ655410:KSJ655417 LCF655410:LCF655417 LMB655410:LMB655417 LVX655410:LVX655417 MFT655410:MFT655417 MPP655410:MPP655417 MZL655410:MZL655417 NJH655410:NJH655417 NTD655410:NTD655417 OCZ655410:OCZ655417 OMV655410:OMV655417 OWR655410:OWR655417 PGN655410:PGN655417 PQJ655410:PQJ655417 QAF655410:QAF655417 QKB655410:QKB655417 QTX655410:QTX655417 RDT655410:RDT655417 RNP655410:RNP655417 RXL655410:RXL655417 SHH655410:SHH655417 SRD655410:SRD655417 TAZ655410:TAZ655417 TKV655410:TKV655417 TUR655410:TUR655417 UEN655410:UEN655417 UOJ655410:UOJ655417 UYF655410:UYF655417 VIB655410:VIB655417 VRX655410:VRX655417 WBT655410:WBT655417 WLP655410:WLP655417 WVL655410:WVL655417 D720946:D720953 IZ720946:IZ720953 SV720946:SV720953 ACR720946:ACR720953 AMN720946:AMN720953 AWJ720946:AWJ720953 BGF720946:BGF720953 BQB720946:BQB720953 BZX720946:BZX720953 CJT720946:CJT720953 CTP720946:CTP720953 DDL720946:DDL720953 DNH720946:DNH720953 DXD720946:DXD720953 EGZ720946:EGZ720953 EQV720946:EQV720953 FAR720946:FAR720953 FKN720946:FKN720953 FUJ720946:FUJ720953 GEF720946:GEF720953 GOB720946:GOB720953 GXX720946:GXX720953 HHT720946:HHT720953 HRP720946:HRP720953 IBL720946:IBL720953 ILH720946:ILH720953 IVD720946:IVD720953 JEZ720946:JEZ720953 JOV720946:JOV720953 JYR720946:JYR720953 KIN720946:KIN720953 KSJ720946:KSJ720953 LCF720946:LCF720953 LMB720946:LMB720953 LVX720946:LVX720953 MFT720946:MFT720953 MPP720946:MPP720953 MZL720946:MZL720953 NJH720946:NJH720953 NTD720946:NTD720953 OCZ720946:OCZ720953 OMV720946:OMV720953 OWR720946:OWR720953 PGN720946:PGN720953 PQJ720946:PQJ720953 QAF720946:QAF720953 QKB720946:QKB720953 QTX720946:QTX720953 RDT720946:RDT720953 RNP720946:RNP720953 RXL720946:RXL720953 SHH720946:SHH720953 SRD720946:SRD720953 TAZ720946:TAZ720953 TKV720946:TKV720953 TUR720946:TUR720953 UEN720946:UEN720953 UOJ720946:UOJ720953 UYF720946:UYF720953 VIB720946:VIB720953 VRX720946:VRX720953 WBT720946:WBT720953 WLP720946:WLP720953 WVL720946:WVL720953 D786482:D786489 IZ786482:IZ786489 SV786482:SV786489 ACR786482:ACR786489 AMN786482:AMN786489 AWJ786482:AWJ786489 BGF786482:BGF786489 BQB786482:BQB786489 BZX786482:BZX786489 CJT786482:CJT786489 CTP786482:CTP786489 DDL786482:DDL786489 DNH786482:DNH786489 DXD786482:DXD786489 EGZ786482:EGZ786489 EQV786482:EQV786489 FAR786482:FAR786489 FKN786482:FKN786489 FUJ786482:FUJ786489 GEF786482:GEF786489 GOB786482:GOB786489 GXX786482:GXX786489 HHT786482:HHT786489 HRP786482:HRP786489 IBL786482:IBL786489 ILH786482:ILH786489 IVD786482:IVD786489 JEZ786482:JEZ786489 JOV786482:JOV786489 JYR786482:JYR786489 KIN786482:KIN786489 KSJ786482:KSJ786489 LCF786482:LCF786489 LMB786482:LMB786489 LVX786482:LVX786489 MFT786482:MFT786489 MPP786482:MPP786489 MZL786482:MZL786489 NJH786482:NJH786489 NTD786482:NTD786489 OCZ786482:OCZ786489 OMV786482:OMV786489 OWR786482:OWR786489 PGN786482:PGN786489 PQJ786482:PQJ786489 QAF786482:QAF786489 QKB786482:QKB786489 QTX786482:QTX786489 RDT786482:RDT786489 RNP786482:RNP786489 RXL786482:RXL786489 SHH786482:SHH786489 SRD786482:SRD786489 TAZ786482:TAZ786489 TKV786482:TKV786489 TUR786482:TUR786489 UEN786482:UEN786489 UOJ786482:UOJ786489 UYF786482:UYF786489 VIB786482:VIB786489 VRX786482:VRX786489 WBT786482:WBT786489 WLP786482:WLP786489 WVL786482:WVL786489 D852018:D852025 IZ852018:IZ852025 SV852018:SV852025 ACR852018:ACR852025 AMN852018:AMN852025 AWJ852018:AWJ852025 BGF852018:BGF852025 BQB852018:BQB852025 BZX852018:BZX852025 CJT852018:CJT852025 CTP852018:CTP852025 DDL852018:DDL852025 DNH852018:DNH852025 DXD852018:DXD852025 EGZ852018:EGZ852025 EQV852018:EQV852025 FAR852018:FAR852025 FKN852018:FKN852025 FUJ852018:FUJ852025 GEF852018:GEF852025 GOB852018:GOB852025 GXX852018:GXX852025 HHT852018:HHT852025 HRP852018:HRP852025 IBL852018:IBL852025 ILH852018:ILH852025 IVD852018:IVD852025 JEZ852018:JEZ852025 JOV852018:JOV852025 JYR852018:JYR852025 KIN852018:KIN852025 KSJ852018:KSJ852025 LCF852018:LCF852025 LMB852018:LMB852025 LVX852018:LVX852025 MFT852018:MFT852025 MPP852018:MPP852025 MZL852018:MZL852025 NJH852018:NJH852025 NTD852018:NTD852025 OCZ852018:OCZ852025 OMV852018:OMV852025 OWR852018:OWR852025 PGN852018:PGN852025 PQJ852018:PQJ852025 QAF852018:QAF852025 QKB852018:QKB852025 QTX852018:QTX852025 RDT852018:RDT852025 RNP852018:RNP852025 RXL852018:RXL852025 SHH852018:SHH852025 SRD852018:SRD852025 TAZ852018:TAZ852025 TKV852018:TKV852025 TUR852018:TUR852025 UEN852018:UEN852025 UOJ852018:UOJ852025 UYF852018:UYF852025 VIB852018:VIB852025 VRX852018:VRX852025 WBT852018:WBT852025 WLP852018:WLP852025 WVL852018:WVL852025 D917554:D917561 IZ917554:IZ917561 SV917554:SV917561 ACR917554:ACR917561 AMN917554:AMN917561 AWJ917554:AWJ917561 BGF917554:BGF917561 BQB917554:BQB917561 BZX917554:BZX917561 CJT917554:CJT917561 CTP917554:CTP917561 DDL917554:DDL917561 DNH917554:DNH917561 DXD917554:DXD917561 EGZ917554:EGZ917561 EQV917554:EQV917561 FAR917554:FAR917561 FKN917554:FKN917561 FUJ917554:FUJ917561 GEF917554:GEF917561 GOB917554:GOB917561 GXX917554:GXX917561 HHT917554:HHT917561 HRP917554:HRP917561 IBL917554:IBL917561 ILH917554:ILH917561 IVD917554:IVD917561 JEZ917554:JEZ917561 JOV917554:JOV917561 JYR917554:JYR917561 KIN917554:KIN917561 KSJ917554:KSJ917561 LCF917554:LCF917561 LMB917554:LMB917561 LVX917554:LVX917561 MFT917554:MFT917561 MPP917554:MPP917561 MZL917554:MZL917561 NJH917554:NJH917561 NTD917554:NTD917561 OCZ917554:OCZ917561 OMV917554:OMV917561 OWR917554:OWR917561 PGN917554:PGN917561 PQJ917554:PQJ917561 QAF917554:QAF917561 QKB917554:QKB917561 QTX917554:QTX917561 RDT917554:RDT917561 RNP917554:RNP917561 RXL917554:RXL917561 SHH917554:SHH917561 SRD917554:SRD917561 TAZ917554:TAZ917561 TKV917554:TKV917561 TUR917554:TUR917561 UEN917554:UEN917561 UOJ917554:UOJ917561 UYF917554:UYF917561 VIB917554:VIB917561 VRX917554:VRX917561 WBT917554:WBT917561 WLP917554:WLP917561 WVL917554:WVL917561 D983090:D983097 IZ983090:IZ983097 SV983090:SV983097 ACR983090:ACR983097 AMN983090:AMN983097 AWJ983090:AWJ983097 BGF983090:BGF983097 BQB983090:BQB983097 BZX983090:BZX983097 CJT983090:CJT983097 CTP983090:CTP983097 DDL983090:DDL983097 DNH983090:DNH983097 DXD983090:DXD983097 EGZ983090:EGZ983097 EQV983090:EQV983097 FAR983090:FAR983097 FKN983090:FKN983097 FUJ983090:FUJ983097 GEF983090:GEF983097 GOB983090:GOB983097 GXX983090:GXX983097 HHT983090:HHT983097 HRP983090:HRP983097 IBL983090:IBL983097 ILH983090:ILH983097 IVD983090:IVD983097 JEZ983090:JEZ983097 JOV983090:JOV983097 JYR983090:JYR983097 KIN983090:KIN983097 KSJ983090:KSJ983097 LCF983090:LCF983097 LMB983090:LMB983097 LVX983090:LVX983097 MFT983090:MFT983097 MPP983090:MPP983097 MZL983090:MZL983097 NJH983090:NJH983097 NTD983090:NTD983097 OCZ983090:OCZ983097 OMV983090:OMV983097 OWR983090:OWR983097 PGN983090:PGN983097 PQJ983090:PQJ983097 QAF983090:QAF983097 QKB983090:QKB983097 QTX983090:QTX983097 RDT983090:RDT983097 RNP983090:RNP983097 RXL983090:RXL983097 SHH983090:SHH983097 SRD983090:SRD983097 TAZ983090:TAZ983097 TKV983090:TKV983097 TUR983090:TUR983097 UEN983090:UEN983097 UOJ983090:UOJ983097 UYF983090:UYF983097 VIB983090:VIB983097 VRX983090:VRX983097 WBT983090:WBT983097 WLP983090:WLP983097 WVL983090:WVL983097 D60:D67 IZ60:IZ67 SV60:SV67 ACR60:ACR67 AMN60:AMN67 AWJ60:AWJ67 BGF60:BGF67 BQB60:BQB67 BZX60:BZX67 CJT60:CJT67 CTP60:CTP67 DDL60:DDL67 DNH60:DNH67 DXD60:DXD67 EGZ60:EGZ67 EQV60:EQV67 FAR60:FAR67 FKN60:FKN67 FUJ60:FUJ67 GEF60:GEF67 GOB60:GOB67 GXX60:GXX67 HHT60:HHT67 HRP60:HRP67 IBL60:IBL67 ILH60:ILH67 IVD60:IVD67 JEZ60:JEZ67 JOV60:JOV67 JYR60:JYR67 KIN60:KIN67 KSJ60:KSJ67 LCF60:LCF67 LMB60:LMB67 LVX60:LVX67 MFT60:MFT67 MPP60:MPP67 MZL60:MZL67 NJH60:NJH67 NTD60:NTD67 OCZ60:OCZ67 OMV60:OMV67 OWR60:OWR67 PGN60:PGN67 PQJ60:PQJ67 QAF60:QAF67 QKB60:QKB67 QTX60:QTX67 RDT60:RDT67 RNP60:RNP67 RXL60:RXL67 SHH60:SHH67 SRD60:SRD67 TAZ60:TAZ67 TKV60:TKV67 TUR60:TUR67 UEN60:UEN67 UOJ60:UOJ67 UYF60:UYF67 VIB60:VIB67 VRX60:VRX67 WBT60:WBT67 WLP60:WLP67 WVL60:WVL67 D65596:D65603 IZ65596:IZ65603 SV65596:SV65603 ACR65596:ACR65603 AMN65596:AMN65603 AWJ65596:AWJ65603 BGF65596:BGF65603 BQB65596:BQB65603 BZX65596:BZX65603 CJT65596:CJT65603 CTP65596:CTP65603 DDL65596:DDL65603 DNH65596:DNH65603 DXD65596:DXD65603 EGZ65596:EGZ65603 EQV65596:EQV65603 FAR65596:FAR65603 FKN65596:FKN65603 FUJ65596:FUJ65603 GEF65596:GEF65603 GOB65596:GOB65603 GXX65596:GXX65603 HHT65596:HHT65603 HRP65596:HRP65603 IBL65596:IBL65603 ILH65596:ILH65603 IVD65596:IVD65603 JEZ65596:JEZ65603 JOV65596:JOV65603 JYR65596:JYR65603 KIN65596:KIN65603 KSJ65596:KSJ65603 LCF65596:LCF65603 LMB65596:LMB65603 LVX65596:LVX65603 MFT65596:MFT65603 MPP65596:MPP65603 MZL65596:MZL65603 NJH65596:NJH65603 NTD65596:NTD65603 OCZ65596:OCZ65603 OMV65596:OMV65603 OWR65596:OWR65603 PGN65596:PGN65603 PQJ65596:PQJ65603 QAF65596:QAF65603 QKB65596:QKB65603 QTX65596:QTX65603 RDT65596:RDT65603 RNP65596:RNP65603 RXL65596:RXL65603 SHH65596:SHH65603 SRD65596:SRD65603 TAZ65596:TAZ65603 TKV65596:TKV65603 TUR65596:TUR65603 UEN65596:UEN65603 UOJ65596:UOJ65603 UYF65596:UYF65603 VIB65596:VIB65603 VRX65596:VRX65603 WBT65596:WBT65603 WLP65596:WLP65603 WVL65596:WVL65603 D131132:D131139 IZ131132:IZ131139 SV131132:SV131139 ACR131132:ACR131139 AMN131132:AMN131139 AWJ131132:AWJ131139 BGF131132:BGF131139 BQB131132:BQB131139 BZX131132:BZX131139 CJT131132:CJT131139 CTP131132:CTP131139 DDL131132:DDL131139 DNH131132:DNH131139 DXD131132:DXD131139 EGZ131132:EGZ131139 EQV131132:EQV131139 FAR131132:FAR131139 FKN131132:FKN131139 FUJ131132:FUJ131139 GEF131132:GEF131139 GOB131132:GOB131139 GXX131132:GXX131139 HHT131132:HHT131139 HRP131132:HRP131139 IBL131132:IBL131139 ILH131132:ILH131139 IVD131132:IVD131139 JEZ131132:JEZ131139 JOV131132:JOV131139 JYR131132:JYR131139 KIN131132:KIN131139 KSJ131132:KSJ131139 LCF131132:LCF131139 LMB131132:LMB131139 LVX131132:LVX131139 MFT131132:MFT131139 MPP131132:MPP131139 MZL131132:MZL131139 NJH131132:NJH131139 NTD131132:NTD131139 OCZ131132:OCZ131139 OMV131132:OMV131139 OWR131132:OWR131139 PGN131132:PGN131139 PQJ131132:PQJ131139 QAF131132:QAF131139 QKB131132:QKB131139 QTX131132:QTX131139 RDT131132:RDT131139 RNP131132:RNP131139 RXL131132:RXL131139 SHH131132:SHH131139 SRD131132:SRD131139 TAZ131132:TAZ131139 TKV131132:TKV131139 TUR131132:TUR131139 UEN131132:UEN131139 UOJ131132:UOJ131139 UYF131132:UYF131139 VIB131132:VIB131139 VRX131132:VRX131139 WBT131132:WBT131139 WLP131132:WLP131139 WVL131132:WVL131139 D196668:D196675 IZ196668:IZ196675 SV196668:SV196675 ACR196668:ACR196675 AMN196668:AMN196675 AWJ196668:AWJ196675 BGF196668:BGF196675 BQB196668:BQB196675 BZX196668:BZX196675 CJT196668:CJT196675 CTP196668:CTP196675 DDL196668:DDL196675 DNH196668:DNH196675 DXD196668:DXD196675 EGZ196668:EGZ196675 EQV196668:EQV196675 FAR196668:FAR196675 FKN196668:FKN196675 FUJ196668:FUJ196675 GEF196668:GEF196675 GOB196668:GOB196675 GXX196668:GXX196675 HHT196668:HHT196675 HRP196668:HRP196675 IBL196668:IBL196675 ILH196668:ILH196675 IVD196668:IVD196675 JEZ196668:JEZ196675 JOV196668:JOV196675 JYR196668:JYR196675 KIN196668:KIN196675 KSJ196668:KSJ196675 LCF196668:LCF196675 LMB196668:LMB196675 LVX196668:LVX196675 MFT196668:MFT196675 MPP196668:MPP196675 MZL196668:MZL196675 NJH196668:NJH196675 NTD196668:NTD196675 OCZ196668:OCZ196675 OMV196668:OMV196675 OWR196668:OWR196675 PGN196668:PGN196675 PQJ196668:PQJ196675 QAF196668:QAF196675 QKB196668:QKB196675 QTX196668:QTX196675 RDT196668:RDT196675 RNP196668:RNP196675 RXL196668:RXL196675 SHH196668:SHH196675 SRD196668:SRD196675 TAZ196668:TAZ196675 TKV196668:TKV196675 TUR196668:TUR196675 UEN196668:UEN196675 UOJ196668:UOJ196675 UYF196668:UYF196675 VIB196668:VIB196675 VRX196668:VRX196675 WBT196668:WBT196675 WLP196668:WLP196675 WVL196668:WVL196675 D262204:D262211 IZ262204:IZ262211 SV262204:SV262211 ACR262204:ACR262211 AMN262204:AMN262211 AWJ262204:AWJ262211 BGF262204:BGF262211 BQB262204:BQB262211 BZX262204:BZX262211 CJT262204:CJT262211 CTP262204:CTP262211 DDL262204:DDL262211 DNH262204:DNH262211 DXD262204:DXD262211 EGZ262204:EGZ262211 EQV262204:EQV262211 FAR262204:FAR262211 FKN262204:FKN262211 FUJ262204:FUJ262211 GEF262204:GEF262211 GOB262204:GOB262211 GXX262204:GXX262211 HHT262204:HHT262211 HRP262204:HRP262211 IBL262204:IBL262211 ILH262204:ILH262211 IVD262204:IVD262211 JEZ262204:JEZ262211 JOV262204:JOV262211 JYR262204:JYR262211 KIN262204:KIN262211 KSJ262204:KSJ262211 LCF262204:LCF262211 LMB262204:LMB262211 LVX262204:LVX262211 MFT262204:MFT262211 MPP262204:MPP262211 MZL262204:MZL262211 NJH262204:NJH262211 NTD262204:NTD262211 OCZ262204:OCZ262211 OMV262204:OMV262211 OWR262204:OWR262211 PGN262204:PGN262211 PQJ262204:PQJ262211 QAF262204:QAF262211 QKB262204:QKB262211 QTX262204:QTX262211 RDT262204:RDT262211 RNP262204:RNP262211 RXL262204:RXL262211 SHH262204:SHH262211 SRD262204:SRD262211 TAZ262204:TAZ262211 TKV262204:TKV262211 TUR262204:TUR262211 UEN262204:UEN262211 UOJ262204:UOJ262211 UYF262204:UYF262211 VIB262204:VIB262211 VRX262204:VRX262211 WBT262204:WBT262211 WLP262204:WLP262211 WVL262204:WVL262211 D327740:D327747 IZ327740:IZ327747 SV327740:SV327747 ACR327740:ACR327747 AMN327740:AMN327747 AWJ327740:AWJ327747 BGF327740:BGF327747 BQB327740:BQB327747 BZX327740:BZX327747 CJT327740:CJT327747 CTP327740:CTP327747 DDL327740:DDL327747 DNH327740:DNH327747 DXD327740:DXD327747 EGZ327740:EGZ327747 EQV327740:EQV327747 FAR327740:FAR327747 FKN327740:FKN327747 FUJ327740:FUJ327747 GEF327740:GEF327747 GOB327740:GOB327747 GXX327740:GXX327747 HHT327740:HHT327747 HRP327740:HRP327747 IBL327740:IBL327747 ILH327740:ILH327747 IVD327740:IVD327747 JEZ327740:JEZ327747 JOV327740:JOV327747 JYR327740:JYR327747 KIN327740:KIN327747 KSJ327740:KSJ327747 LCF327740:LCF327747 LMB327740:LMB327747 LVX327740:LVX327747 MFT327740:MFT327747 MPP327740:MPP327747 MZL327740:MZL327747 NJH327740:NJH327747 NTD327740:NTD327747 OCZ327740:OCZ327747 OMV327740:OMV327747 OWR327740:OWR327747 PGN327740:PGN327747 PQJ327740:PQJ327747 QAF327740:QAF327747 QKB327740:QKB327747 QTX327740:QTX327747 RDT327740:RDT327747 RNP327740:RNP327747 RXL327740:RXL327747 SHH327740:SHH327747 SRD327740:SRD327747 TAZ327740:TAZ327747 TKV327740:TKV327747 TUR327740:TUR327747 UEN327740:UEN327747 UOJ327740:UOJ327747 UYF327740:UYF327747 VIB327740:VIB327747 VRX327740:VRX327747 WBT327740:WBT327747 WLP327740:WLP327747 WVL327740:WVL327747 D393276:D393283 IZ393276:IZ393283 SV393276:SV393283 ACR393276:ACR393283 AMN393276:AMN393283 AWJ393276:AWJ393283 BGF393276:BGF393283 BQB393276:BQB393283 BZX393276:BZX393283 CJT393276:CJT393283 CTP393276:CTP393283 DDL393276:DDL393283 DNH393276:DNH393283 DXD393276:DXD393283 EGZ393276:EGZ393283 EQV393276:EQV393283 FAR393276:FAR393283 FKN393276:FKN393283 FUJ393276:FUJ393283 GEF393276:GEF393283 GOB393276:GOB393283 GXX393276:GXX393283 HHT393276:HHT393283 HRP393276:HRP393283 IBL393276:IBL393283 ILH393276:ILH393283 IVD393276:IVD393283 JEZ393276:JEZ393283 JOV393276:JOV393283 JYR393276:JYR393283 KIN393276:KIN393283 KSJ393276:KSJ393283 LCF393276:LCF393283 LMB393276:LMB393283 LVX393276:LVX393283 MFT393276:MFT393283 MPP393276:MPP393283 MZL393276:MZL393283 NJH393276:NJH393283 NTD393276:NTD393283 OCZ393276:OCZ393283 OMV393276:OMV393283 OWR393276:OWR393283 PGN393276:PGN393283 PQJ393276:PQJ393283 QAF393276:QAF393283 QKB393276:QKB393283 QTX393276:QTX393283 RDT393276:RDT393283 RNP393276:RNP393283 RXL393276:RXL393283 SHH393276:SHH393283 SRD393276:SRD393283 TAZ393276:TAZ393283 TKV393276:TKV393283 TUR393276:TUR393283 UEN393276:UEN393283 UOJ393276:UOJ393283 UYF393276:UYF393283 VIB393276:VIB393283 VRX393276:VRX393283 WBT393276:WBT393283 WLP393276:WLP393283 WVL393276:WVL393283 D458812:D458819 IZ458812:IZ458819 SV458812:SV458819 ACR458812:ACR458819 AMN458812:AMN458819 AWJ458812:AWJ458819 BGF458812:BGF458819 BQB458812:BQB458819 BZX458812:BZX458819 CJT458812:CJT458819 CTP458812:CTP458819 DDL458812:DDL458819 DNH458812:DNH458819 DXD458812:DXD458819 EGZ458812:EGZ458819 EQV458812:EQV458819 FAR458812:FAR458819 FKN458812:FKN458819 FUJ458812:FUJ458819 GEF458812:GEF458819 GOB458812:GOB458819 GXX458812:GXX458819 HHT458812:HHT458819 HRP458812:HRP458819 IBL458812:IBL458819 ILH458812:ILH458819 IVD458812:IVD458819 JEZ458812:JEZ458819 JOV458812:JOV458819 JYR458812:JYR458819 KIN458812:KIN458819 KSJ458812:KSJ458819 LCF458812:LCF458819 LMB458812:LMB458819 LVX458812:LVX458819 MFT458812:MFT458819 MPP458812:MPP458819 MZL458812:MZL458819 NJH458812:NJH458819 NTD458812:NTD458819 OCZ458812:OCZ458819 OMV458812:OMV458819 OWR458812:OWR458819 PGN458812:PGN458819 PQJ458812:PQJ458819 QAF458812:QAF458819 QKB458812:QKB458819 QTX458812:QTX458819 RDT458812:RDT458819 RNP458812:RNP458819 RXL458812:RXL458819 SHH458812:SHH458819 SRD458812:SRD458819 TAZ458812:TAZ458819 TKV458812:TKV458819 TUR458812:TUR458819 UEN458812:UEN458819 UOJ458812:UOJ458819 UYF458812:UYF458819 VIB458812:VIB458819 VRX458812:VRX458819 WBT458812:WBT458819 WLP458812:WLP458819 WVL458812:WVL458819 D524348:D524355 IZ524348:IZ524355 SV524348:SV524355 ACR524348:ACR524355 AMN524348:AMN524355 AWJ524348:AWJ524355 BGF524348:BGF524355 BQB524348:BQB524355 BZX524348:BZX524355 CJT524348:CJT524355 CTP524348:CTP524355 DDL524348:DDL524355 DNH524348:DNH524355 DXD524348:DXD524355 EGZ524348:EGZ524355 EQV524348:EQV524355 FAR524348:FAR524355 FKN524348:FKN524355 FUJ524348:FUJ524355 GEF524348:GEF524355 GOB524348:GOB524355 GXX524348:GXX524355 HHT524348:HHT524355 HRP524348:HRP524355 IBL524348:IBL524355 ILH524348:ILH524355 IVD524348:IVD524355 JEZ524348:JEZ524355 JOV524348:JOV524355 JYR524348:JYR524355 KIN524348:KIN524355 KSJ524348:KSJ524355 LCF524348:LCF524355 LMB524348:LMB524355 LVX524348:LVX524355 MFT524348:MFT524355 MPP524348:MPP524355 MZL524348:MZL524355 NJH524348:NJH524355 NTD524348:NTD524355 OCZ524348:OCZ524355 OMV524348:OMV524355 OWR524348:OWR524355 PGN524348:PGN524355 PQJ524348:PQJ524355 QAF524348:QAF524355 QKB524348:QKB524355 QTX524348:QTX524355 RDT524348:RDT524355 RNP524348:RNP524355 RXL524348:RXL524355 SHH524348:SHH524355 SRD524348:SRD524355 TAZ524348:TAZ524355 TKV524348:TKV524355 TUR524348:TUR524355 UEN524348:UEN524355 UOJ524348:UOJ524355 UYF524348:UYF524355 VIB524348:VIB524355 VRX524348:VRX524355 WBT524348:WBT524355 WLP524348:WLP524355 WVL524348:WVL524355 D589884:D589891 IZ589884:IZ589891 SV589884:SV589891 ACR589884:ACR589891 AMN589884:AMN589891 AWJ589884:AWJ589891 BGF589884:BGF589891 BQB589884:BQB589891 BZX589884:BZX589891 CJT589884:CJT589891 CTP589884:CTP589891 DDL589884:DDL589891 DNH589884:DNH589891 DXD589884:DXD589891 EGZ589884:EGZ589891 EQV589884:EQV589891 FAR589884:FAR589891 FKN589884:FKN589891 FUJ589884:FUJ589891 GEF589884:GEF589891 GOB589884:GOB589891 GXX589884:GXX589891 HHT589884:HHT589891 HRP589884:HRP589891 IBL589884:IBL589891 ILH589884:ILH589891 IVD589884:IVD589891 JEZ589884:JEZ589891 JOV589884:JOV589891 JYR589884:JYR589891 KIN589884:KIN589891 KSJ589884:KSJ589891 LCF589884:LCF589891 LMB589884:LMB589891 LVX589884:LVX589891 MFT589884:MFT589891 MPP589884:MPP589891 MZL589884:MZL589891 NJH589884:NJH589891 NTD589884:NTD589891 OCZ589884:OCZ589891 OMV589884:OMV589891 OWR589884:OWR589891 PGN589884:PGN589891 PQJ589884:PQJ589891 QAF589884:QAF589891 QKB589884:QKB589891 QTX589884:QTX589891 RDT589884:RDT589891 RNP589884:RNP589891 RXL589884:RXL589891 SHH589884:SHH589891 SRD589884:SRD589891 TAZ589884:TAZ589891 TKV589884:TKV589891 TUR589884:TUR589891 UEN589884:UEN589891 UOJ589884:UOJ589891 UYF589884:UYF589891 VIB589884:VIB589891 VRX589884:VRX589891 WBT589884:WBT589891 WLP589884:WLP589891 WVL589884:WVL589891 D655420:D655427 IZ655420:IZ655427 SV655420:SV655427 ACR655420:ACR655427 AMN655420:AMN655427 AWJ655420:AWJ655427 BGF655420:BGF655427 BQB655420:BQB655427 BZX655420:BZX655427 CJT655420:CJT655427 CTP655420:CTP655427 DDL655420:DDL655427 DNH655420:DNH655427 DXD655420:DXD655427 EGZ655420:EGZ655427 EQV655420:EQV655427 FAR655420:FAR655427 FKN655420:FKN655427 FUJ655420:FUJ655427 GEF655420:GEF655427 GOB655420:GOB655427 GXX655420:GXX655427 HHT655420:HHT655427 HRP655420:HRP655427 IBL655420:IBL655427 ILH655420:ILH655427 IVD655420:IVD655427 JEZ655420:JEZ655427 JOV655420:JOV655427 JYR655420:JYR655427 KIN655420:KIN655427 KSJ655420:KSJ655427 LCF655420:LCF655427 LMB655420:LMB655427 LVX655420:LVX655427 MFT655420:MFT655427 MPP655420:MPP655427 MZL655420:MZL655427 NJH655420:NJH655427 NTD655420:NTD655427 OCZ655420:OCZ655427 OMV655420:OMV655427 OWR655420:OWR655427 PGN655420:PGN655427 PQJ655420:PQJ655427 QAF655420:QAF655427 QKB655420:QKB655427 QTX655420:QTX655427 RDT655420:RDT655427 RNP655420:RNP655427 RXL655420:RXL655427 SHH655420:SHH655427 SRD655420:SRD655427 TAZ655420:TAZ655427 TKV655420:TKV655427 TUR655420:TUR655427 UEN655420:UEN655427 UOJ655420:UOJ655427 UYF655420:UYF655427 VIB655420:VIB655427 VRX655420:VRX655427 WBT655420:WBT655427 WLP655420:WLP655427 WVL655420:WVL655427 D720956:D720963 IZ720956:IZ720963 SV720956:SV720963 ACR720956:ACR720963 AMN720956:AMN720963 AWJ720956:AWJ720963 BGF720956:BGF720963 BQB720956:BQB720963 BZX720956:BZX720963 CJT720956:CJT720963 CTP720956:CTP720963 DDL720956:DDL720963 DNH720956:DNH720963 DXD720956:DXD720963 EGZ720956:EGZ720963 EQV720956:EQV720963 FAR720956:FAR720963 FKN720956:FKN720963 FUJ720956:FUJ720963 GEF720956:GEF720963 GOB720956:GOB720963 GXX720956:GXX720963 HHT720956:HHT720963 HRP720956:HRP720963 IBL720956:IBL720963 ILH720956:ILH720963 IVD720956:IVD720963 JEZ720956:JEZ720963 JOV720956:JOV720963 JYR720956:JYR720963 KIN720956:KIN720963 KSJ720956:KSJ720963 LCF720956:LCF720963 LMB720956:LMB720963 LVX720956:LVX720963 MFT720956:MFT720963 MPP720956:MPP720963 MZL720956:MZL720963 NJH720956:NJH720963 NTD720956:NTD720963 OCZ720956:OCZ720963 OMV720956:OMV720963 OWR720956:OWR720963 PGN720956:PGN720963 PQJ720956:PQJ720963 QAF720956:QAF720963 QKB720956:QKB720963 QTX720956:QTX720963 RDT720956:RDT720963 RNP720956:RNP720963 RXL720956:RXL720963 SHH720956:SHH720963 SRD720956:SRD720963 TAZ720956:TAZ720963 TKV720956:TKV720963 TUR720956:TUR720963 UEN720956:UEN720963 UOJ720956:UOJ720963 UYF720956:UYF720963 VIB720956:VIB720963 VRX720956:VRX720963 WBT720956:WBT720963 WLP720956:WLP720963 WVL720956:WVL720963 D786492:D786499 IZ786492:IZ786499 SV786492:SV786499 ACR786492:ACR786499 AMN786492:AMN786499 AWJ786492:AWJ786499 BGF786492:BGF786499 BQB786492:BQB786499 BZX786492:BZX786499 CJT786492:CJT786499 CTP786492:CTP786499 DDL786492:DDL786499 DNH786492:DNH786499 DXD786492:DXD786499 EGZ786492:EGZ786499 EQV786492:EQV786499 FAR786492:FAR786499 FKN786492:FKN786499 FUJ786492:FUJ786499 GEF786492:GEF786499 GOB786492:GOB786499 GXX786492:GXX786499 HHT786492:HHT786499 HRP786492:HRP786499 IBL786492:IBL786499 ILH786492:ILH786499 IVD786492:IVD786499 JEZ786492:JEZ786499 JOV786492:JOV786499 JYR786492:JYR786499 KIN786492:KIN786499 KSJ786492:KSJ786499 LCF786492:LCF786499 LMB786492:LMB786499 LVX786492:LVX786499 MFT786492:MFT786499 MPP786492:MPP786499 MZL786492:MZL786499 NJH786492:NJH786499 NTD786492:NTD786499 OCZ786492:OCZ786499 OMV786492:OMV786499 OWR786492:OWR786499 PGN786492:PGN786499 PQJ786492:PQJ786499 QAF786492:QAF786499 QKB786492:QKB786499 QTX786492:QTX786499 RDT786492:RDT786499 RNP786492:RNP786499 RXL786492:RXL786499 SHH786492:SHH786499 SRD786492:SRD786499 TAZ786492:TAZ786499 TKV786492:TKV786499 TUR786492:TUR786499 UEN786492:UEN786499 UOJ786492:UOJ786499 UYF786492:UYF786499 VIB786492:VIB786499 VRX786492:VRX786499 WBT786492:WBT786499 WLP786492:WLP786499 WVL786492:WVL786499 D852028:D852035 IZ852028:IZ852035 SV852028:SV852035 ACR852028:ACR852035 AMN852028:AMN852035 AWJ852028:AWJ852035 BGF852028:BGF852035 BQB852028:BQB852035 BZX852028:BZX852035 CJT852028:CJT852035 CTP852028:CTP852035 DDL852028:DDL852035 DNH852028:DNH852035 DXD852028:DXD852035 EGZ852028:EGZ852035 EQV852028:EQV852035 FAR852028:FAR852035 FKN852028:FKN852035 FUJ852028:FUJ852035 GEF852028:GEF852035 GOB852028:GOB852035 GXX852028:GXX852035 HHT852028:HHT852035 HRP852028:HRP852035 IBL852028:IBL852035 ILH852028:ILH852035 IVD852028:IVD852035 JEZ852028:JEZ852035 JOV852028:JOV852035 JYR852028:JYR852035 KIN852028:KIN852035 KSJ852028:KSJ852035 LCF852028:LCF852035 LMB852028:LMB852035 LVX852028:LVX852035 MFT852028:MFT852035 MPP852028:MPP852035 MZL852028:MZL852035 NJH852028:NJH852035 NTD852028:NTD852035 OCZ852028:OCZ852035 OMV852028:OMV852035 OWR852028:OWR852035 PGN852028:PGN852035 PQJ852028:PQJ852035 QAF852028:QAF852035 QKB852028:QKB852035 QTX852028:QTX852035 RDT852028:RDT852035 RNP852028:RNP852035 RXL852028:RXL852035 SHH852028:SHH852035 SRD852028:SRD852035 TAZ852028:TAZ852035 TKV852028:TKV852035 TUR852028:TUR852035 UEN852028:UEN852035 UOJ852028:UOJ852035 UYF852028:UYF852035 VIB852028:VIB852035 VRX852028:VRX852035 WBT852028:WBT852035 WLP852028:WLP852035 WVL852028:WVL852035 D917564:D917571 IZ917564:IZ917571 SV917564:SV917571 ACR917564:ACR917571 AMN917564:AMN917571 AWJ917564:AWJ917571 BGF917564:BGF917571 BQB917564:BQB917571 BZX917564:BZX917571 CJT917564:CJT917571 CTP917564:CTP917571 DDL917564:DDL917571 DNH917564:DNH917571 DXD917564:DXD917571 EGZ917564:EGZ917571 EQV917564:EQV917571 FAR917564:FAR917571 FKN917564:FKN917571 FUJ917564:FUJ917571 GEF917564:GEF917571 GOB917564:GOB917571 GXX917564:GXX917571 HHT917564:HHT917571 HRP917564:HRP917571 IBL917564:IBL917571 ILH917564:ILH917571 IVD917564:IVD917571 JEZ917564:JEZ917571 JOV917564:JOV917571 JYR917564:JYR917571 KIN917564:KIN917571 KSJ917564:KSJ917571 LCF917564:LCF917571 LMB917564:LMB917571 LVX917564:LVX917571 MFT917564:MFT917571 MPP917564:MPP917571 MZL917564:MZL917571 NJH917564:NJH917571 NTD917564:NTD917571 OCZ917564:OCZ917571 OMV917564:OMV917571 OWR917564:OWR917571 PGN917564:PGN917571 PQJ917564:PQJ917571 QAF917564:QAF917571 QKB917564:QKB917571 QTX917564:QTX917571 RDT917564:RDT917571 RNP917564:RNP917571 RXL917564:RXL917571 SHH917564:SHH917571 SRD917564:SRD917571 TAZ917564:TAZ917571 TKV917564:TKV917571 TUR917564:TUR917571 UEN917564:UEN917571 UOJ917564:UOJ917571 UYF917564:UYF917571 VIB917564:VIB917571 VRX917564:VRX917571 WBT917564:WBT917571 WLP917564:WLP917571 WVL917564:WVL917571 D983100:D983107 IZ983100:IZ983107 SV983100:SV983107 ACR983100:ACR983107 AMN983100:AMN983107 AWJ983100:AWJ983107 BGF983100:BGF983107 BQB983100:BQB983107 BZX983100:BZX983107 CJT983100:CJT983107 CTP983100:CTP983107 DDL983100:DDL983107 DNH983100:DNH983107 DXD983100:DXD983107 EGZ983100:EGZ983107 EQV983100:EQV983107 FAR983100:FAR983107 FKN983100:FKN983107 FUJ983100:FUJ983107 GEF983100:GEF983107 GOB983100:GOB983107 GXX983100:GXX983107 HHT983100:HHT983107 HRP983100:HRP983107 IBL983100:IBL983107 ILH983100:ILH983107 IVD983100:IVD983107 JEZ983100:JEZ983107 JOV983100:JOV983107 JYR983100:JYR983107 KIN983100:KIN983107 KSJ983100:KSJ983107 LCF983100:LCF983107 LMB983100:LMB983107 LVX983100:LVX983107 MFT983100:MFT983107 MPP983100:MPP983107 MZL983100:MZL983107 NJH983100:NJH983107 NTD983100:NTD983107 OCZ983100:OCZ983107 OMV983100:OMV983107 OWR983100:OWR983107 PGN983100:PGN983107 PQJ983100:PQJ983107 QAF983100:QAF983107 QKB983100:QKB983107 QTX983100:QTX983107 RDT983100:RDT983107 RNP983100:RNP983107 RXL983100:RXL983107 SHH983100:SHH983107 SRD983100:SRD983107 TAZ983100:TAZ983107 TKV983100:TKV983107 TUR983100:TUR983107 UEN983100:UEN983107 UOJ983100:UOJ983107 UYF983100:UYF983107 VIB983100:VIB983107 VRX983100:VRX983107 WBT983100:WBT983107 WLP983100:WLP983107 WVL983100:WVL983107 D70:D77 IZ70:IZ77 SV70:SV77 ACR70:ACR77 AMN70:AMN77 AWJ70:AWJ77 BGF70:BGF77 BQB70:BQB77 BZX70:BZX77 CJT70:CJT77 CTP70:CTP77 DDL70:DDL77 DNH70:DNH77 DXD70:DXD77 EGZ70:EGZ77 EQV70:EQV77 FAR70:FAR77 FKN70:FKN77 FUJ70:FUJ77 GEF70:GEF77 GOB70:GOB77 GXX70:GXX77 HHT70:HHT77 HRP70:HRP77 IBL70:IBL77 ILH70:ILH77 IVD70:IVD77 JEZ70:JEZ77 JOV70:JOV77 JYR70:JYR77 KIN70:KIN77 KSJ70:KSJ77 LCF70:LCF77 LMB70:LMB77 LVX70:LVX77 MFT70:MFT77 MPP70:MPP77 MZL70:MZL77 NJH70:NJH77 NTD70:NTD77 OCZ70:OCZ77 OMV70:OMV77 OWR70:OWR77 PGN70:PGN77 PQJ70:PQJ77 QAF70:QAF77 QKB70:QKB77 QTX70:QTX77 RDT70:RDT77 RNP70:RNP77 RXL70:RXL77 SHH70:SHH77 SRD70:SRD77 TAZ70:TAZ77 TKV70:TKV77 TUR70:TUR77 UEN70:UEN77 UOJ70:UOJ77 UYF70:UYF77 VIB70:VIB77 VRX70:VRX77 WBT70:WBT77 WLP70:WLP77 WVL70:WVL77 D65606:D65613 IZ65606:IZ65613 SV65606:SV65613 ACR65606:ACR65613 AMN65606:AMN65613 AWJ65606:AWJ65613 BGF65606:BGF65613 BQB65606:BQB65613 BZX65606:BZX65613 CJT65606:CJT65613 CTP65606:CTP65613 DDL65606:DDL65613 DNH65606:DNH65613 DXD65606:DXD65613 EGZ65606:EGZ65613 EQV65606:EQV65613 FAR65606:FAR65613 FKN65606:FKN65613 FUJ65606:FUJ65613 GEF65606:GEF65613 GOB65606:GOB65613 GXX65606:GXX65613 HHT65606:HHT65613 HRP65606:HRP65613 IBL65606:IBL65613 ILH65606:ILH65613 IVD65606:IVD65613 JEZ65606:JEZ65613 JOV65606:JOV65613 JYR65606:JYR65613 KIN65606:KIN65613 KSJ65606:KSJ65613 LCF65606:LCF65613 LMB65606:LMB65613 LVX65606:LVX65613 MFT65606:MFT65613 MPP65606:MPP65613 MZL65606:MZL65613 NJH65606:NJH65613 NTD65606:NTD65613 OCZ65606:OCZ65613 OMV65606:OMV65613 OWR65606:OWR65613 PGN65606:PGN65613 PQJ65606:PQJ65613 QAF65606:QAF65613 QKB65606:QKB65613 QTX65606:QTX65613 RDT65606:RDT65613 RNP65606:RNP65613 RXL65606:RXL65613 SHH65606:SHH65613 SRD65606:SRD65613 TAZ65606:TAZ65613 TKV65606:TKV65613 TUR65606:TUR65613 UEN65606:UEN65613 UOJ65606:UOJ65613 UYF65606:UYF65613 VIB65606:VIB65613 VRX65606:VRX65613 WBT65606:WBT65613 WLP65606:WLP65613 WVL65606:WVL65613 D131142:D131149 IZ131142:IZ131149 SV131142:SV131149 ACR131142:ACR131149 AMN131142:AMN131149 AWJ131142:AWJ131149 BGF131142:BGF131149 BQB131142:BQB131149 BZX131142:BZX131149 CJT131142:CJT131149 CTP131142:CTP131149 DDL131142:DDL131149 DNH131142:DNH131149 DXD131142:DXD131149 EGZ131142:EGZ131149 EQV131142:EQV131149 FAR131142:FAR131149 FKN131142:FKN131149 FUJ131142:FUJ131149 GEF131142:GEF131149 GOB131142:GOB131149 GXX131142:GXX131149 HHT131142:HHT131149 HRP131142:HRP131149 IBL131142:IBL131149 ILH131142:ILH131149 IVD131142:IVD131149 JEZ131142:JEZ131149 JOV131142:JOV131149 JYR131142:JYR131149 KIN131142:KIN131149 KSJ131142:KSJ131149 LCF131142:LCF131149 LMB131142:LMB131149 LVX131142:LVX131149 MFT131142:MFT131149 MPP131142:MPP131149 MZL131142:MZL131149 NJH131142:NJH131149 NTD131142:NTD131149 OCZ131142:OCZ131149 OMV131142:OMV131149 OWR131142:OWR131149 PGN131142:PGN131149 PQJ131142:PQJ131149 QAF131142:QAF131149 QKB131142:QKB131149 QTX131142:QTX131149 RDT131142:RDT131149 RNP131142:RNP131149 RXL131142:RXL131149 SHH131142:SHH131149 SRD131142:SRD131149 TAZ131142:TAZ131149 TKV131142:TKV131149 TUR131142:TUR131149 UEN131142:UEN131149 UOJ131142:UOJ131149 UYF131142:UYF131149 VIB131142:VIB131149 VRX131142:VRX131149 WBT131142:WBT131149 WLP131142:WLP131149 WVL131142:WVL131149 D196678:D196685 IZ196678:IZ196685 SV196678:SV196685 ACR196678:ACR196685 AMN196678:AMN196685 AWJ196678:AWJ196685 BGF196678:BGF196685 BQB196678:BQB196685 BZX196678:BZX196685 CJT196678:CJT196685 CTP196678:CTP196685 DDL196678:DDL196685 DNH196678:DNH196685 DXD196678:DXD196685 EGZ196678:EGZ196685 EQV196678:EQV196685 FAR196678:FAR196685 FKN196678:FKN196685 FUJ196678:FUJ196685 GEF196678:GEF196685 GOB196678:GOB196685 GXX196678:GXX196685 HHT196678:HHT196685 HRP196678:HRP196685 IBL196678:IBL196685 ILH196678:ILH196685 IVD196678:IVD196685 JEZ196678:JEZ196685 JOV196678:JOV196685 JYR196678:JYR196685 KIN196678:KIN196685 KSJ196678:KSJ196685 LCF196678:LCF196685 LMB196678:LMB196685 LVX196678:LVX196685 MFT196678:MFT196685 MPP196678:MPP196685 MZL196678:MZL196685 NJH196678:NJH196685 NTD196678:NTD196685 OCZ196678:OCZ196685 OMV196678:OMV196685 OWR196678:OWR196685 PGN196678:PGN196685 PQJ196678:PQJ196685 QAF196678:QAF196685 QKB196678:QKB196685 QTX196678:QTX196685 RDT196678:RDT196685 RNP196678:RNP196685 RXL196678:RXL196685 SHH196678:SHH196685 SRD196678:SRD196685 TAZ196678:TAZ196685 TKV196678:TKV196685 TUR196678:TUR196685 UEN196678:UEN196685 UOJ196678:UOJ196685 UYF196678:UYF196685 VIB196678:VIB196685 VRX196678:VRX196685 WBT196678:WBT196685 WLP196678:WLP196685 WVL196678:WVL196685 D262214:D262221 IZ262214:IZ262221 SV262214:SV262221 ACR262214:ACR262221 AMN262214:AMN262221 AWJ262214:AWJ262221 BGF262214:BGF262221 BQB262214:BQB262221 BZX262214:BZX262221 CJT262214:CJT262221 CTP262214:CTP262221 DDL262214:DDL262221 DNH262214:DNH262221 DXD262214:DXD262221 EGZ262214:EGZ262221 EQV262214:EQV262221 FAR262214:FAR262221 FKN262214:FKN262221 FUJ262214:FUJ262221 GEF262214:GEF262221 GOB262214:GOB262221 GXX262214:GXX262221 HHT262214:HHT262221 HRP262214:HRP262221 IBL262214:IBL262221 ILH262214:ILH262221 IVD262214:IVD262221 JEZ262214:JEZ262221 JOV262214:JOV262221 JYR262214:JYR262221 KIN262214:KIN262221 KSJ262214:KSJ262221 LCF262214:LCF262221 LMB262214:LMB262221 LVX262214:LVX262221 MFT262214:MFT262221 MPP262214:MPP262221 MZL262214:MZL262221 NJH262214:NJH262221 NTD262214:NTD262221 OCZ262214:OCZ262221 OMV262214:OMV262221 OWR262214:OWR262221 PGN262214:PGN262221 PQJ262214:PQJ262221 QAF262214:QAF262221 QKB262214:QKB262221 QTX262214:QTX262221 RDT262214:RDT262221 RNP262214:RNP262221 RXL262214:RXL262221 SHH262214:SHH262221 SRD262214:SRD262221 TAZ262214:TAZ262221 TKV262214:TKV262221 TUR262214:TUR262221 UEN262214:UEN262221 UOJ262214:UOJ262221 UYF262214:UYF262221 VIB262214:VIB262221 VRX262214:VRX262221 WBT262214:WBT262221 WLP262214:WLP262221 WVL262214:WVL262221 D327750:D327757 IZ327750:IZ327757 SV327750:SV327757 ACR327750:ACR327757 AMN327750:AMN327757 AWJ327750:AWJ327757 BGF327750:BGF327757 BQB327750:BQB327757 BZX327750:BZX327757 CJT327750:CJT327757 CTP327750:CTP327757 DDL327750:DDL327757 DNH327750:DNH327757 DXD327750:DXD327757 EGZ327750:EGZ327757 EQV327750:EQV327757 FAR327750:FAR327757 FKN327750:FKN327757 FUJ327750:FUJ327757 GEF327750:GEF327757 GOB327750:GOB327757 GXX327750:GXX327757 HHT327750:HHT327757 HRP327750:HRP327757 IBL327750:IBL327757 ILH327750:ILH327757 IVD327750:IVD327757 JEZ327750:JEZ327757 JOV327750:JOV327757 JYR327750:JYR327757 KIN327750:KIN327757 KSJ327750:KSJ327757 LCF327750:LCF327757 LMB327750:LMB327757 LVX327750:LVX327757 MFT327750:MFT327757 MPP327750:MPP327757 MZL327750:MZL327757 NJH327750:NJH327757 NTD327750:NTD327757 OCZ327750:OCZ327757 OMV327750:OMV327757 OWR327750:OWR327757 PGN327750:PGN327757 PQJ327750:PQJ327757 QAF327750:QAF327757 QKB327750:QKB327757 QTX327750:QTX327757 RDT327750:RDT327757 RNP327750:RNP327757 RXL327750:RXL327757 SHH327750:SHH327757 SRD327750:SRD327757 TAZ327750:TAZ327757 TKV327750:TKV327757 TUR327750:TUR327757 UEN327750:UEN327757 UOJ327750:UOJ327757 UYF327750:UYF327757 VIB327750:VIB327757 VRX327750:VRX327757 WBT327750:WBT327757 WLP327750:WLP327757 WVL327750:WVL327757 D393286:D393293 IZ393286:IZ393293 SV393286:SV393293 ACR393286:ACR393293 AMN393286:AMN393293 AWJ393286:AWJ393293 BGF393286:BGF393293 BQB393286:BQB393293 BZX393286:BZX393293 CJT393286:CJT393293 CTP393286:CTP393293 DDL393286:DDL393293 DNH393286:DNH393293 DXD393286:DXD393293 EGZ393286:EGZ393293 EQV393286:EQV393293 FAR393286:FAR393293 FKN393286:FKN393293 FUJ393286:FUJ393293 GEF393286:GEF393293 GOB393286:GOB393293 GXX393286:GXX393293 HHT393286:HHT393293 HRP393286:HRP393293 IBL393286:IBL393293 ILH393286:ILH393293 IVD393286:IVD393293 JEZ393286:JEZ393293 JOV393286:JOV393293 JYR393286:JYR393293 KIN393286:KIN393293 KSJ393286:KSJ393293 LCF393286:LCF393293 LMB393286:LMB393293 LVX393286:LVX393293 MFT393286:MFT393293 MPP393286:MPP393293 MZL393286:MZL393293 NJH393286:NJH393293 NTD393286:NTD393293 OCZ393286:OCZ393293 OMV393286:OMV393293 OWR393286:OWR393293 PGN393286:PGN393293 PQJ393286:PQJ393293 QAF393286:QAF393293 QKB393286:QKB393293 QTX393286:QTX393293 RDT393286:RDT393293 RNP393286:RNP393293 RXL393286:RXL393293 SHH393286:SHH393293 SRD393286:SRD393293 TAZ393286:TAZ393293 TKV393286:TKV393293 TUR393286:TUR393293 UEN393286:UEN393293 UOJ393286:UOJ393293 UYF393286:UYF393293 VIB393286:VIB393293 VRX393286:VRX393293 WBT393286:WBT393293 WLP393286:WLP393293 WVL393286:WVL393293 D458822:D458829 IZ458822:IZ458829 SV458822:SV458829 ACR458822:ACR458829 AMN458822:AMN458829 AWJ458822:AWJ458829 BGF458822:BGF458829 BQB458822:BQB458829 BZX458822:BZX458829 CJT458822:CJT458829 CTP458822:CTP458829 DDL458822:DDL458829 DNH458822:DNH458829 DXD458822:DXD458829 EGZ458822:EGZ458829 EQV458822:EQV458829 FAR458822:FAR458829 FKN458822:FKN458829 FUJ458822:FUJ458829 GEF458822:GEF458829 GOB458822:GOB458829 GXX458822:GXX458829 HHT458822:HHT458829 HRP458822:HRP458829 IBL458822:IBL458829 ILH458822:ILH458829 IVD458822:IVD458829 JEZ458822:JEZ458829 JOV458822:JOV458829 JYR458822:JYR458829 KIN458822:KIN458829 KSJ458822:KSJ458829 LCF458822:LCF458829 LMB458822:LMB458829 LVX458822:LVX458829 MFT458822:MFT458829 MPP458822:MPP458829 MZL458822:MZL458829 NJH458822:NJH458829 NTD458822:NTD458829 OCZ458822:OCZ458829 OMV458822:OMV458829 OWR458822:OWR458829 PGN458822:PGN458829 PQJ458822:PQJ458829 QAF458822:QAF458829 QKB458822:QKB458829 QTX458822:QTX458829 RDT458822:RDT458829 RNP458822:RNP458829 RXL458822:RXL458829 SHH458822:SHH458829 SRD458822:SRD458829 TAZ458822:TAZ458829 TKV458822:TKV458829 TUR458822:TUR458829 UEN458822:UEN458829 UOJ458822:UOJ458829 UYF458822:UYF458829 VIB458822:VIB458829 VRX458822:VRX458829 WBT458822:WBT458829 WLP458822:WLP458829 WVL458822:WVL458829 D524358:D524365 IZ524358:IZ524365 SV524358:SV524365 ACR524358:ACR524365 AMN524358:AMN524365 AWJ524358:AWJ524365 BGF524358:BGF524365 BQB524358:BQB524365 BZX524358:BZX524365 CJT524358:CJT524365 CTP524358:CTP524365 DDL524358:DDL524365 DNH524358:DNH524365 DXD524358:DXD524365 EGZ524358:EGZ524365 EQV524358:EQV524365 FAR524358:FAR524365 FKN524358:FKN524365 FUJ524358:FUJ524365 GEF524358:GEF524365 GOB524358:GOB524365 GXX524358:GXX524365 HHT524358:HHT524365 HRP524358:HRP524365 IBL524358:IBL524365 ILH524358:ILH524365 IVD524358:IVD524365 JEZ524358:JEZ524365 JOV524358:JOV524365 JYR524358:JYR524365 KIN524358:KIN524365 KSJ524358:KSJ524365 LCF524358:LCF524365 LMB524358:LMB524365 LVX524358:LVX524365 MFT524358:MFT524365 MPP524358:MPP524365 MZL524358:MZL524365 NJH524358:NJH524365 NTD524358:NTD524365 OCZ524358:OCZ524365 OMV524358:OMV524365 OWR524358:OWR524365 PGN524358:PGN524365 PQJ524358:PQJ524365 QAF524358:QAF524365 QKB524358:QKB524365 QTX524358:QTX524365 RDT524358:RDT524365 RNP524358:RNP524365 RXL524358:RXL524365 SHH524358:SHH524365 SRD524358:SRD524365 TAZ524358:TAZ524365 TKV524358:TKV524365 TUR524358:TUR524365 UEN524358:UEN524365 UOJ524358:UOJ524365 UYF524358:UYF524365 VIB524358:VIB524365 VRX524358:VRX524365 WBT524358:WBT524365 WLP524358:WLP524365 WVL524358:WVL524365 D589894:D589901 IZ589894:IZ589901 SV589894:SV589901 ACR589894:ACR589901 AMN589894:AMN589901 AWJ589894:AWJ589901 BGF589894:BGF589901 BQB589894:BQB589901 BZX589894:BZX589901 CJT589894:CJT589901 CTP589894:CTP589901 DDL589894:DDL589901 DNH589894:DNH589901 DXD589894:DXD589901 EGZ589894:EGZ589901 EQV589894:EQV589901 FAR589894:FAR589901 FKN589894:FKN589901 FUJ589894:FUJ589901 GEF589894:GEF589901 GOB589894:GOB589901 GXX589894:GXX589901 HHT589894:HHT589901 HRP589894:HRP589901 IBL589894:IBL589901 ILH589894:ILH589901 IVD589894:IVD589901 JEZ589894:JEZ589901 JOV589894:JOV589901 JYR589894:JYR589901 KIN589894:KIN589901 KSJ589894:KSJ589901 LCF589894:LCF589901 LMB589894:LMB589901 LVX589894:LVX589901 MFT589894:MFT589901 MPP589894:MPP589901 MZL589894:MZL589901 NJH589894:NJH589901 NTD589894:NTD589901 OCZ589894:OCZ589901 OMV589894:OMV589901 OWR589894:OWR589901 PGN589894:PGN589901 PQJ589894:PQJ589901 QAF589894:QAF589901 QKB589894:QKB589901 QTX589894:QTX589901 RDT589894:RDT589901 RNP589894:RNP589901 RXL589894:RXL589901 SHH589894:SHH589901 SRD589894:SRD589901 TAZ589894:TAZ589901 TKV589894:TKV589901 TUR589894:TUR589901 UEN589894:UEN589901 UOJ589894:UOJ589901 UYF589894:UYF589901 VIB589894:VIB589901 VRX589894:VRX589901 WBT589894:WBT589901 WLP589894:WLP589901 WVL589894:WVL589901 D655430:D655437 IZ655430:IZ655437 SV655430:SV655437 ACR655430:ACR655437 AMN655430:AMN655437 AWJ655430:AWJ655437 BGF655430:BGF655437 BQB655430:BQB655437 BZX655430:BZX655437 CJT655430:CJT655437 CTP655430:CTP655437 DDL655430:DDL655437 DNH655430:DNH655437 DXD655430:DXD655437 EGZ655430:EGZ655437 EQV655430:EQV655437 FAR655430:FAR655437 FKN655430:FKN655437 FUJ655430:FUJ655437 GEF655430:GEF655437 GOB655430:GOB655437 GXX655430:GXX655437 HHT655430:HHT655437 HRP655430:HRP655437 IBL655430:IBL655437 ILH655430:ILH655437 IVD655430:IVD655437 JEZ655430:JEZ655437 JOV655430:JOV655437 JYR655430:JYR655437 KIN655430:KIN655437 KSJ655430:KSJ655437 LCF655430:LCF655437 LMB655430:LMB655437 LVX655430:LVX655437 MFT655430:MFT655437 MPP655430:MPP655437 MZL655430:MZL655437 NJH655430:NJH655437 NTD655430:NTD655437 OCZ655430:OCZ655437 OMV655430:OMV655437 OWR655430:OWR655437 PGN655430:PGN655437 PQJ655430:PQJ655437 QAF655430:QAF655437 QKB655430:QKB655437 QTX655430:QTX655437 RDT655430:RDT655437 RNP655430:RNP655437 RXL655430:RXL655437 SHH655430:SHH655437 SRD655430:SRD655437 TAZ655430:TAZ655437 TKV655430:TKV655437 TUR655430:TUR655437 UEN655430:UEN655437 UOJ655430:UOJ655437 UYF655430:UYF655437 VIB655430:VIB655437 VRX655430:VRX655437 WBT655430:WBT655437 WLP655430:WLP655437 WVL655430:WVL655437 D720966:D720973 IZ720966:IZ720973 SV720966:SV720973 ACR720966:ACR720973 AMN720966:AMN720973 AWJ720966:AWJ720973 BGF720966:BGF720973 BQB720966:BQB720973 BZX720966:BZX720973 CJT720966:CJT720973 CTP720966:CTP720973 DDL720966:DDL720973 DNH720966:DNH720973 DXD720966:DXD720973 EGZ720966:EGZ720973 EQV720966:EQV720973 FAR720966:FAR720973 FKN720966:FKN720973 FUJ720966:FUJ720973 GEF720966:GEF720973 GOB720966:GOB720973 GXX720966:GXX720973 HHT720966:HHT720973 HRP720966:HRP720973 IBL720966:IBL720973 ILH720966:ILH720973 IVD720966:IVD720973 JEZ720966:JEZ720973 JOV720966:JOV720973 JYR720966:JYR720973 KIN720966:KIN720973 KSJ720966:KSJ720973 LCF720966:LCF720973 LMB720966:LMB720973 LVX720966:LVX720973 MFT720966:MFT720973 MPP720966:MPP720973 MZL720966:MZL720973 NJH720966:NJH720973 NTD720966:NTD720973 OCZ720966:OCZ720973 OMV720966:OMV720973 OWR720966:OWR720973 PGN720966:PGN720973 PQJ720966:PQJ720973 QAF720966:QAF720973 QKB720966:QKB720973 QTX720966:QTX720973 RDT720966:RDT720973 RNP720966:RNP720973 RXL720966:RXL720973 SHH720966:SHH720973 SRD720966:SRD720973 TAZ720966:TAZ720973 TKV720966:TKV720973 TUR720966:TUR720973 UEN720966:UEN720973 UOJ720966:UOJ720973 UYF720966:UYF720973 VIB720966:VIB720973 VRX720966:VRX720973 WBT720966:WBT720973 WLP720966:WLP720973 WVL720966:WVL720973 D786502:D786509 IZ786502:IZ786509 SV786502:SV786509 ACR786502:ACR786509 AMN786502:AMN786509 AWJ786502:AWJ786509 BGF786502:BGF786509 BQB786502:BQB786509 BZX786502:BZX786509 CJT786502:CJT786509 CTP786502:CTP786509 DDL786502:DDL786509 DNH786502:DNH786509 DXD786502:DXD786509 EGZ786502:EGZ786509 EQV786502:EQV786509 FAR786502:FAR786509 FKN786502:FKN786509 FUJ786502:FUJ786509 GEF786502:GEF786509 GOB786502:GOB786509 GXX786502:GXX786509 HHT786502:HHT786509 HRP786502:HRP786509 IBL786502:IBL786509 ILH786502:ILH786509 IVD786502:IVD786509 JEZ786502:JEZ786509 JOV786502:JOV786509 JYR786502:JYR786509 KIN786502:KIN786509 KSJ786502:KSJ786509 LCF786502:LCF786509 LMB786502:LMB786509 LVX786502:LVX786509 MFT786502:MFT786509 MPP786502:MPP786509 MZL786502:MZL786509 NJH786502:NJH786509 NTD786502:NTD786509 OCZ786502:OCZ786509 OMV786502:OMV786509 OWR786502:OWR786509 PGN786502:PGN786509 PQJ786502:PQJ786509 QAF786502:QAF786509 QKB786502:QKB786509 QTX786502:QTX786509 RDT786502:RDT786509 RNP786502:RNP786509 RXL786502:RXL786509 SHH786502:SHH786509 SRD786502:SRD786509 TAZ786502:TAZ786509 TKV786502:TKV786509 TUR786502:TUR786509 UEN786502:UEN786509 UOJ786502:UOJ786509 UYF786502:UYF786509 VIB786502:VIB786509 VRX786502:VRX786509 WBT786502:WBT786509 WLP786502:WLP786509 WVL786502:WVL786509 D852038:D852045 IZ852038:IZ852045 SV852038:SV852045 ACR852038:ACR852045 AMN852038:AMN852045 AWJ852038:AWJ852045 BGF852038:BGF852045 BQB852038:BQB852045 BZX852038:BZX852045 CJT852038:CJT852045 CTP852038:CTP852045 DDL852038:DDL852045 DNH852038:DNH852045 DXD852038:DXD852045 EGZ852038:EGZ852045 EQV852038:EQV852045 FAR852038:FAR852045 FKN852038:FKN852045 FUJ852038:FUJ852045 GEF852038:GEF852045 GOB852038:GOB852045 GXX852038:GXX852045 HHT852038:HHT852045 HRP852038:HRP852045 IBL852038:IBL852045 ILH852038:ILH852045 IVD852038:IVD852045 JEZ852038:JEZ852045 JOV852038:JOV852045 JYR852038:JYR852045 KIN852038:KIN852045 KSJ852038:KSJ852045 LCF852038:LCF852045 LMB852038:LMB852045 LVX852038:LVX852045 MFT852038:MFT852045 MPP852038:MPP852045 MZL852038:MZL852045 NJH852038:NJH852045 NTD852038:NTD852045 OCZ852038:OCZ852045 OMV852038:OMV852045 OWR852038:OWR852045 PGN852038:PGN852045 PQJ852038:PQJ852045 QAF852038:QAF852045 QKB852038:QKB852045 QTX852038:QTX852045 RDT852038:RDT852045 RNP852038:RNP852045 RXL852038:RXL852045 SHH852038:SHH852045 SRD852038:SRD852045 TAZ852038:TAZ852045 TKV852038:TKV852045 TUR852038:TUR852045 UEN852038:UEN852045 UOJ852038:UOJ852045 UYF852038:UYF852045 VIB852038:VIB852045 VRX852038:VRX852045 WBT852038:WBT852045 WLP852038:WLP852045 WVL852038:WVL852045 D917574:D917581 IZ917574:IZ917581 SV917574:SV917581 ACR917574:ACR917581 AMN917574:AMN917581 AWJ917574:AWJ917581 BGF917574:BGF917581 BQB917574:BQB917581 BZX917574:BZX917581 CJT917574:CJT917581 CTP917574:CTP917581 DDL917574:DDL917581 DNH917574:DNH917581 DXD917574:DXD917581 EGZ917574:EGZ917581 EQV917574:EQV917581 FAR917574:FAR917581 FKN917574:FKN917581 FUJ917574:FUJ917581 GEF917574:GEF917581 GOB917574:GOB917581 GXX917574:GXX917581 HHT917574:HHT917581 HRP917574:HRP917581 IBL917574:IBL917581 ILH917574:ILH917581 IVD917574:IVD917581 JEZ917574:JEZ917581 JOV917574:JOV917581 JYR917574:JYR917581 KIN917574:KIN917581 KSJ917574:KSJ917581 LCF917574:LCF917581 LMB917574:LMB917581 LVX917574:LVX917581 MFT917574:MFT917581 MPP917574:MPP917581 MZL917574:MZL917581 NJH917574:NJH917581 NTD917574:NTD917581 OCZ917574:OCZ917581 OMV917574:OMV917581 OWR917574:OWR917581 PGN917574:PGN917581 PQJ917574:PQJ917581 QAF917574:QAF917581 QKB917574:QKB917581 QTX917574:QTX917581 RDT917574:RDT917581 RNP917574:RNP917581 RXL917574:RXL917581 SHH917574:SHH917581 SRD917574:SRD917581 TAZ917574:TAZ917581 TKV917574:TKV917581 TUR917574:TUR917581 UEN917574:UEN917581 UOJ917574:UOJ917581 UYF917574:UYF917581 VIB917574:VIB917581 VRX917574:VRX917581 WBT917574:WBT917581 WLP917574:WLP917581 WVL917574:WVL917581 D983110:D983117 IZ983110:IZ983117 SV983110:SV983117 ACR983110:ACR983117 AMN983110:AMN983117 AWJ983110:AWJ983117 BGF983110:BGF983117 BQB983110:BQB983117 BZX983110:BZX983117 CJT983110:CJT983117 CTP983110:CTP983117 DDL983110:DDL983117 DNH983110:DNH983117 DXD983110:DXD983117 EGZ983110:EGZ983117 EQV983110:EQV983117 FAR983110:FAR983117 FKN983110:FKN983117 FUJ983110:FUJ983117 GEF983110:GEF983117 GOB983110:GOB983117 GXX983110:GXX983117 HHT983110:HHT983117 HRP983110:HRP983117 IBL983110:IBL983117 ILH983110:ILH983117 IVD983110:IVD983117 JEZ983110:JEZ983117 JOV983110:JOV983117 JYR983110:JYR983117 KIN983110:KIN983117 KSJ983110:KSJ983117 LCF983110:LCF983117 LMB983110:LMB983117 LVX983110:LVX983117 MFT983110:MFT983117 MPP983110:MPP983117 MZL983110:MZL983117 NJH983110:NJH983117 NTD983110:NTD983117 OCZ983110:OCZ983117 OMV983110:OMV983117 OWR983110:OWR983117 PGN983110:PGN983117 PQJ983110:PQJ983117 QAF983110:QAF983117 QKB983110:QKB983117 QTX983110:QTX983117 RDT983110:RDT983117 RNP983110:RNP983117 RXL983110:RXL983117 SHH983110:SHH983117 SRD983110:SRD983117 TAZ983110:TAZ983117 TKV983110:TKV983117 TUR983110:TUR983117 UEN983110:UEN983117 UOJ983110:UOJ983117 UYF983110:UYF983117 VIB983110:VIB983117 VRX983110:VRX983117 WBT983110:WBT983117 WLP983110:WLP983117 WVL983110:WVL983117 D80:D87 IZ80:IZ87 SV80:SV87 ACR80:ACR87 AMN80:AMN87 AWJ80:AWJ87 BGF80:BGF87 BQB80:BQB87 BZX80:BZX87 CJT80:CJT87 CTP80:CTP87 DDL80:DDL87 DNH80:DNH87 DXD80:DXD87 EGZ80:EGZ87 EQV80:EQV87 FAR80:FAR87 FKN80:FKN87 FUJ80:FUJ87 GEF80:GEF87 GOB80:GOB87 GXX80:GXX87 HHT80:HHT87 HRP80:HRP87 IBL80:IBL87 ILH80:ILH87 IVD80:IVD87 JEZ80:JEZ87 JOV80:JOV87 JYR80:JYR87 KIN80:KIN87 KSJ80:KSJ87 LCF80:LCF87 LMB80:LMB87 LVX80:LVX87 MFT80:MFT87 MPP80:MPP87 MZL80:MZL87 NJH80:NJH87 NTD80:NTD87 OCZ80:OCZ87 OMV80:OMV87 OWR80:OWR87 PGN80:PGN87 PQJ80:PQJ87 QAF80:QAF87 QKB80:QKB87 QTX80:QTX87 RDT80:RDT87 RNP80:RNP87 RXL80:RXL87 SHH80:SHH87 SRD80:SRD87 TAZ80:TAZ87 TKV80:TKV87 TUR80:TUR87 UEN80:UEN87 UOJ80:UOJ87 UYF80:UYF87 VIB80:VIB87 VRX80:VRX87 WBT80:WBT87 WLP80:WLP87 WVL80:WVL87 D65616:D65623 IZ65616:IZ65623 SV65616:SV65623 ACR65616:ACR65623 AMN65616:AMN65623 AWJ65616:AWJ65623 BGF65616:BGF65623 BQB65616:BQB65623 BZX65616:BZX65623 CJT65616:CJT65623 CTP65616:CTP65623 DDL65616:DDL65623 DNH65616:DNH65623 DXD65616:DXD65623 EGZ65616:EGZ65623 EQV65616:EQV65623 FAR65616:FAR65623 FKN65616:FKN65623 FUJ65616:FUJ65623 GEF65616:GEF65623 GOB65616:GOB65623 GXX65616:GXX65623 HHT65616:HHT65623 HRP65616:HRP65623 IBL65616:IBL65623 ILH65616:ILH65623 IVD65616:IVD65623 JEZ65616:JEZ65623 JOV65616:JOV65623 JYR65616:JYR65623 KIN65616:KIN65623 KSJ65616:KSJ65623 LCF65616:LCF65623 LMB65616:LMB65623 LVX65616:LVX65623 MFT65616:MFT65623 MPP65616:MPP65623 MZL65616:MZL65623 NJH65616:NJH65623 NTD65616:NTD65623 OCZ65616:OCZ65623 OMV65616:OMV65623 OWR65616:OWR65623 PGN65616:PGN65623 PQJ65616:PQJ65623 QAF65616:QAF65623 QKB65616:QKB65623 QTX65616:QTX65623 RDT65616:RDT65623 RNP65616:RNP65623 RXL65616:RXL65623 SHH65616:SHH65623 SRD65616:SRD65623 TAZ65616:TAZ65623 TKV65616:TKV65623 TUR65616:TUR65623 UEN65616:UEN65623 UOJ65616:UOJ65623 UYF65616:UYF65623 VIB65616:VIB65623 VRX65616:VRX65623 WBT65616:WBT65623 WLP65616:WLP65623 WVL65616:WVL65623 D131152:D131159 IZ131152:IZ131159 SV131152:SV131159 ACR131152:ACR131159 AMN131152:AMN131159 AWJ131152:AWJ131159 BGF131152:BGF131159 BQB131152:BQB131159 BZX131152:BZX131159 CJT131152:CJT131159 CTP131152:CTP131159 DDL131152:DDL131159 DNH131152:DNH131159 DXD131152:DXD131159 EGZ131152:EGZ131159 EQV131152:EQV131159 FAR131152:FAR131159 FKN131152:FKN131159 FUJ131152:FUJ131159 GEF131152:GEF131159 GOB131152:GOB131159 GXX131152:GXX131159 HHT131152:HHT131159 HRP131152:HRP131159 IBL131152:IBL131159 ILH131152:ILH131159 IVD131152:IVD131159 JEZ131152:JEZ131159 JOV131152:JOV131159 JYR131152:JYR131159 KIN131152:KIN131159 KSJ131152:KSJ131159 LCF131152:LCF131159 LMB131152:LMB131159 LVX131152:LVX131159 MFT131152:MFT131159 MPP131152:MPP131159 MZL131152:MZL131159 NJH131152:NJH131159 NTD131152:NTD131159 OCZ131152:OCZ131159 OMV131152:OMV131159 OWR131152:OWR131159 PGN131152:PGN131159 PQJ131152:PQJ131159 QAF131152:QAF131159 QKB131152:QKB131159 QTX131152:QTX131159 RDT131152:RDT131159 RNP131152:RNP131159 RXL131152:RXL131159 SHH131152:SHH131159 SRD131152:SRD131159 TAZ131152:TAZ131159 TKV131152:TKV131159 TUR131152:TUR131159 UEN131152:UEN131159 UOJ131152:UOJ131159 UYF131152:UYF131159 VIB131152:VIB131159 VRX131152:VRX131159 WBT131152:WBT131159 WLP131152:WLP131159 WVL131152:WVL131159 D196688:D196695 IZ196688:IZ196695 SV196688:SV196695 ACR196688:ACR196695 AMN196688:AMN196695 AWJ196688:AWJ196695 BGF196688:BGF196695 BQB196688:BQB196695 BZX196688:BZX196695 CJT196688:CJT196695 CTP196688:CTP196695 DDL196688:DDL196695 DNH196688:DNH196695 DXD196688:DXD196695 EGZ196688:EGZ196695 EQV196688:EQV196695 FAR196688:FAR196695 FKN196688:FKN196695 FUJ196688:FUJ196695 GEF196688:GEF196695 GOB196688:GOB196695 GXX196688:GXX196695 HHT196688:HHT196695 HRP196688:HRP196695 IBL196688:IBL196695 ILH196688:ILH196695 IVD196688:IVD196695 JEZ196688:JEZ196695 JOV196688:JOV196695 JYR196688:JYR196695 KIN196688:KIN196695 KSJ196688:KSJ196695 LCF196688:LCF196695 LMB196688:LMB196695 LVX196688:LVX196695 MFT196688:MFT196695 MPP196688:MPP196695 MZL196688:MZL196695 NJH196688:NJH196695 NTD196688:NTD196695 OCZ196688:OCZ196695 OMV196688:OMV196695 OWR196688:OWR196695 PGN196688:PGN196695 PQJ196688:PQJ196695 QAF196688:QAF196695 QKB196688:QKB196695 QTX196688:QTX196695 RDT196688:RDT196695 RNP196688:RNP196695 RXL196688:RXL196695 SHH196688:SHH196695 SRD196688:SRD196695 TAZ196688:TAZ196695 TKV196688:TKV196695 TUR196688:TUR196695 UEN196688:UEN196695 UOJ196688:UOJ196695 UYF196688:UYF196695 VIB196688:VIB196695 VRX196688:VRX196695 WBT196688:WBT196695 WLP196688:WLP196695 WVL196688:WVL196695 D262224:D262231 IZ262224:IZ262231 SV262224:SV262231 ACR262224:ACR262231 AMN262224:AMN262231 AWJ262224:AWJ262231 BGF262224:BGF262231 BQB262224:BQB262231 BZX262224:BZX262231 CJT262224:CJT262231 CTP262224:CTP262231 DDL262224:DDL262231 DNH262224:DNH262231 DXD262224:DXD262231 EGZ262224:EGZ262231 EQV262224:EQV262231 FAR262224:FAR262231 FKN262224:FKN262231 FUJ262224:FUJ262231 GEF262224:GEF262231 GOB262224:GOB262231 GXX262224:GXX262231 HHT262224:HHT262231 HRP262224:HRP262231 IBL262224:IBL262231 ILH262224:ILH262231 IVD262224:IVD262231 JEZ262224:JEZ262231 JOV262224:JOV262231 JYR262224:JYR262231 KIN262224:KIN262231 KSJ262224:KSJ262231 LCF262224:LCF262231 LMB262224:LMB262231 LVX262224:LVX262231 MFT262224:MFT262231 MPP262224:MPP262231 MZL262224:MZL262231 NJH262224:NJH262231 NTD262224:NTD262231 OCZ262224:OCZ262231 OMV262224:OMV262231 OWR262224:OWR262231 PGN262224:PGN262231 PQJ262224:PQJ262231 QAF262224:QAF262231 QKB262224:QKB262231 QTX262224:QTX262231 RDT262224:RDT262231 RNP262224:RNP262231 RXL262224:RXL262231 SHH262224:SHH262231 SRD262224:SRD262231 TAZ262224:TAZ262231 TKV262224:TKV262231 TUR262224:TUR262231 UEN262224:UEN262231 UOJ262224:UOJ262231 UYF262224:UYF262231 VIB262224:VIB262231 VRX262224:VRX262231 WBT262224:WBT262231 WLP262224:WLP262231 WVL262224:WVL262231 D327760:D327767 IZ327760:IZ327767 SV327760:SV327767 ACR327760:ACR327767 AMN327760:AMN327767 AWJ327760:AWJ327767 BGF327760:BGF327767 BQB327760:BQB327767 BZX327760:BZX327767 CJT327760:CJT327767 CTP327760:CTP327767 DDL327760:DDL327767 DNH327760:DNH327767 DXD327760:DXD327767 EGZ327760:EGZ327767 EQV327760:EQV327767 FAR327760:FAR327767 FKN327760:FKN327767 FUJ327760:FUJ327767 GEF327760:GEF327767 GOB327760:GOB327767 GXX327760:GXX327767 HHT327760:HHT327767 HRP327760:HRP327767 IBL327760:IBL327767 ILH327760:ILH327767 IVD327760:IVD327767 JEZ327760:JEZ327767 JOV327760:JOV327767 JYR327760:JYR327767 KIN327760:KIN327767 KSJ327760:KSJ327767 LCF327760:LCF327767 LMB327760:LMB327767 LVX327760:LVX327767 MFT327760:MFT327767 MPP327760:MPP327767 MZL327760:MZL327767 NJH327760:NJH327767 NTD327760:NTD327767 OCZ327760:OCZ327767 OMV327760:OMV327767 OWR327760:OWR327767 PGN327760:PGN327767 PQJ327760:PQJ327767 QAF327760:QAF327767 QKB327760:QKB327767 QTX327760:QTX327767 RDT327760:RDT327767 RNP327760:RNP327767 RXL327760:RXL327767 SHH327760:SHH327767 SRD327760:SRD327767 TAZ327760:TAZ327767 TKV327760:TKV327767 TUR327760:TUR327767 UEN327760:UEN327767 UOJ327760:UOJ327767 UYF327760:UYF327767 VIB327760:VIB327767 VRX327760:VRX327767 WBT327760:WBT327767 WLP327760:WLP327767 WVL327760:WVL327767 D393296:D393303 IZ393296:IZ393303 SV393296:SV393303 ACR393296:ACR393303 AMN393296:AMN393303 AWJ393296:AWJ393303 BGF393296:BGF393303 BQB393296:BQB393303 BZX393296:BZX393303 CJT393296:CJT393303 CTP393296:CTP393303 DDL393296:DDL393303 DNH393296:DNH393303 DXD393296:DXD393303 EGZ393296:EGZ393303 EQV393296:EQV393303 FAR393296:FAR393303 FKN393296:FKN393303 FUJ393296:FUJ393303 GEF393296:GEF393303 GOB393296:GOB393303 GXX393296:GXX393303 HHT393296:HHT393303 HRP393296:HRP393303 IBL393296:IBL393303 ILH393296:ILH393303 IVD393296:IVD393303 JEZ393296:JEZ393303 JOV393296:JOV393303 JYR393296:JYR393303 KIN393296:KIN393303 KSJ393296:KSJ393303 LCF393296:LCF393303 LMB393296:LMB393303 LVX393296:LVX393303 MFT393296:MFT393303 MPP393296:MPP393303 MZL393296:MZL393303 NJH393296:NJH393303 NTD393296:NTD393303 OCZ393296:OCZ393303 OMV393296:OMV393303 OWR393296:OWR393303 PGN393296:PGN393303 PQJ393296:PQJ393303 QAF393296:QAF393303 QKB393296:QKB393303 QTX393296:QTX393303 RDT393296:RDT393303 RNP393296:RNP393303 RXL393296:RXL393303 SHH393296:SHH393303 SRD393296:SRD393303 TAZ393296:TAZ393303 TKV393296:TKV393303 TUR393296:TUR393303 UEN393296:UEN393303 UOJ393296:UOJ393303 UYF393296:UYF393303 VIB393296:VIB393303 VRX393296:VRX393303 WBT393296:WBT393303 WLP393296:WLP393303 WVL393296:WVL393303 D458832:D458839 IZ458832:IZ458839 SV458832:SV458839 ACR458832:ACR458839 AMN458832:AMN458839 AWJ458832:AWJ458839 BGF458832:BGF458839 BQB458832:BQB458839 BZX458832:BZX458839 CJT458832:CJT458839 CTP458832:CTP458839 DDL458832:DDL458839 DNH458832:DNH458839 DXD458832:DXD458839 EGZ458832:EGZ458839 EQV458832:EQV458839 FAR458832:FAR458839 FKN458832:FKN458839 FUJ458832:FUJ458839 GEF458832:GEF458839 GOB458832:GOB458839 GXX458832:GXX458839 HHT458832:HHT458839 HRP458832:HRP458839 IBL458832:IBL458839 ILH458832:ILH458839 IVD458832:IVD458839 JEZ458832:JEZ458839 JOV458832:JOV458839 JYR458832:JYR458839 KIN458832:KIN458839 KSJ458832:KSJ458839 LCF458832:LCF458839 LMB458832:LMB458839 LVX458832:LVX458839 MFT458832:MFT458839 MPP458832:MPP458839 MZL458832:MZL458839 NJH458832:NJH458839 NTD458832:NTD458839 OCZ458832:OCZ458839 OMV458832:OMV458839 OWR458832:OWR458839 PGN458832:PGN458839 PQJ458832:PQJ458839 QAF458832:QAF458839 QKB458832:QKB458839 QTX458832:QTX458839 RDT458832:RDT458839 RNP458832:RNP458839 RXL458832:RXL458839 SHH458832:SHH458839 SRD458832:SRD458839 TAZ458832:TAZ458839 TKV458832:TKV458839 TUR458832:TUR458839 UEN458832:UEN458839 UOJ458832:UOJ458839 UYF458832:UYF458839 VIB458832:VIB458839 VRX458832:VRX458839 WBT458832:WBT458839 WLP458832:WLP458839 WVL458832:WVL458839 D524368:D524375 IZ524368:IZ524375 SV524368:SV524375 ACR524368:ACR524375 AMN524368:AMN524375 AWJ524368:AWJ524375 BGF524368:BGF524375 BQB524368:BQB524375 BZX524368:BZX524375 CJT524368:CJT524375 CTP524368:CTP524375 DDL524368:DDL524375 DNH524368:DNH524375 DXD524368:DXD524375 EGZ524368:EGZ524375 EQV524368:EQV524375 FAR524368:FAR524375 FKN524368:FKN524375 FUJ524368:FUJ524375 GEF524368:GEF524375 GOB524368:GOB524375 GXX524368:GXX524375 HHT524368:HHT524375 HRP524368:HRP524375 IBL524368:IBL524375 ILH524368:ILH524375 IVD524368:IVD524375 JEZ524368:JEZ524375 JOV524368:JOV524375 JYR524368:JYR524375 KIN524368:KIN524375 KSJ524368:KSJ524375 LCF524368:LCF524375 LMB524368:LMB524375 LVX524368:LVX524375 MFT524368:MFT524375 MPP524368:MPP524375 MZL524368:MZL524375 NJH524368:NJH524375 NTD524368:NTD524375 OCZ524368:OCZ524375 OMV524368:OMV524375 OWR524368:OWR524375 PGN524368:PGN524375 PQJ524368:PQJ524375 QAF524368:QAF524375 QKB524368:QKB524375 QTX524368:QTX524375 RDT524368:RDT524375 RNP524368:RNP524375 RXL524368:RXL524375 SHH524368:SHH524375 SRD524368:SRD524375 TAZ524368:TAZ524375 TKV524368:TKV524375 TUR524368:TUR524375 UEN524368:UEN524375 UOJ524368:UOJ524375 UYF524368:UYF524375 VIB524368:VIB524375 VRX524368:VRX524375 WBT524368:WBT524375 WLP524368:WLP524375 WVL524368:WVL524375 D589904:D589911 IZ589904:IZ589911 SV589904:SV589911 ACR589904:ACR589911 AMN589904:AMN589911 AWJ589904:AWJ589911 BGF589904:BGF589911 BQB589904:BQB589911 BZX589904:BZX589911 CJT589904:CJT589911 CTP589904:CTP589911 DDL589904:DDL589911 DNH589904:DNH589911 DXD589904:DXD589911 EGZ589904:EGZ589911 EQV589904:EQV589911 FAR589904:FAR589911 FKN589904:FKN589911 FUJ589904:FUJ589911 GEF589904:GEF589911 GOB589904:GOB589911 GXX589904:GXX589911 HHT589904:HHT589911 HRP589904:HRP589911 IBL589904:IBL589911 ILH589904:ILH589911 IVD589904:IVD589911 JEZ589904:JEZ589911 JOV589904:JOV589911 JYR589904:JYR589911 KIN589904:KIN589911 KSJ589904:KSJ589911 LCF589904:LCF589911 LMB589904:LMB589911 LVX589904:LVX589911 MFT589904:MFT589911 MPP589904:MPP589911 MZL589904:MZL589911 NJH589904:NJH589911 NTD589904:NTD589911 OCZ589904:OCZ589911 OMV589904:OMV589911 OWR589904:OWR589911 PGN589904:PGN589911 PQJ589904:PQJ589911 QAF589904:QAF589911 QKB589904:QKB589911 QTX589904:QTX589911 RDT589904:RDT589911 RNP589904:RNP589911 RXL589904:RXL589911 SHH589904:SHH589911 SRD589904:SRD589911 TAZ589904:TAZ589911 TKV589904:TKV589911 TUR589904:TUR589911 UEN589904:UEN589911 UOJ589904:UOJ589911 UYF589904:UYF589911 VIB589904:VIB589911 VRX589904:VRX589911 WBT589904:WBT589911 WLP589904:WLP589911 WVL589904:WVL589911 D655440:D655447 IZ655440:IZ655447 SV655440:SV655447 ACR655440:ACR655447 AMN655440:AMN655447 AWJ655440:AWJ655447 BGF655440:BGF655447 BQB655440:BQB655447 BZX655440:BZX655447 CJT655440:CJT655447 CTP655440:CTP655447 DDL655440:DDL655447 DNH655440:DNH655447 DXD655440:DXD655447 EGZ655440:EGZ655447 EQV655440:EQV655447 FAR655440:FAR655447 FKN655440:FKN655447 FUJ655440:FUJ655447 GEF655440:GEF655447 GOB655440:GOB655447 GXX655440:GXX655447 HHT655440:HHT655447 HRP655440:HRP655447 IBL655440:IBL655447 ILH655440:ILH655447 IVD655440:IVD655447 JEZ655440:JEZ655447 JOV655440:JOV655447 JYR655440:JYR655447 KIN655440:KIN655447 KSJ655440:KSJ655447 LCF655440:LCF655447 LMB655440:LMB655447 LVX655440:LVX655447 MFT655440:MFT655447 MPP655440:MPP655447 MZL655440:MZL655447 NJH655440:NJH655447 NTD655440:NTD655447 OCZ655440:OCZ655447 OMV655440:OMV655447 OWR655440:OWR655447 PGN655440:PGN655447 PQJ655440:PQJ655447 QAF655440:QAF655447 QKB655440:QKB655447 QTX655440:QTX655447 RDT655440:RDT655447 RNP655440:RNP655447 RXL655440:RXL655447 SHH655440:SHH655447 SRD655440:SRD655447 TAZ655440:TAZ655447 TKV655440:TKV655447 TUR655440:TUR655447 UEN655440:UEN655447 UOJ655440:UOJ655447 UYF655440:UYF655447 VIB655440:VIB655447 VRX655440:VRX655447 WBT655440:WBT655447 WLP655440:WLP655447 WVL655440:WVL655447 D720976:D720983 IZ720976:IZ720983 SV720976:SV720983 ACR720976:ACR720983 AMN720976:AMN720983 AWJ720976:AWJ720983 BGF720976:BGF720983 BQB720976:BQB720983 BZX720976:BZX720983 CJT720976:CJT720983 CTP720976:CTP720983 DDL720976:DDL720983 DNH720976:DNH720983 DXD720976:DXD720983 EGZ720976:EGZ720983 EQV720976:EQV720983 FAR720976:FAR720983 FKN720976:FKN720983 FUJ720976:FUJ720983 GEF720976:GEF720983 GOB720976:GOB720983 GXX720976:GXX720983 HHT720976:HHT720983 HRP720976:HRP720983 IBL720976:IBL720983 ILH720976:ILH720983 IVD720976:IVD720983 JEZ720976:JEZ720983 JOV720976:JOV720983 JYR720976:JYR720983 KIN720976:KIN720983 KSJ720976:KSJ720983 LCF720976:LCF720983 LMB720976:LMB720983 LVX720976:LVX720983 MFT720976:MFT720983 MPP720976:MPP720983 MZL720976:MZL720983 NJH720976:NJH720983 NTD720976:NTD720983 OCZ720976:OCZ720983 OMV720976:OMV720983 OWR720976:OWR720983 PGN720976:PGN720983 PQJ720976:PQJ720983 QAF720976:QAF720983 QKB720976:QKB720983 QTX720976:QTX720983 RDT720976:RDT720983 RNP720976:RNP720983 RXL720976:RXL720983 SHH720976:SHH720983 SRD720976:SRD720983 TAZ720976:TAZ720983 TKV720976:TKV720983 TUR720976:TUR720983 UEN720976:UEN720983 UOJ720976:UOJ720983 UYF720976:UYF720983 VIB720976:VIB720983 VRX720976:VRX720983 WBT720976:WBT720983 WLP720976:WLP720983 WVL720976:WVL720983 D786512:D786519 IZ786512:IZ786519 SV786512:SV786519 ACR786512:ACR786519 AMN786512:AMN786519 AWJ786512:AWJ786519 BGF786512:BGF786519 BQB786512:BQB786519 BZX786512:BZX786519 CJT786512:CJT786519 CTP786512:CTP786519 DDL786512:DDL786519 DNH786512:DNH786519 DXD786512:DXD786519 EGZ786512:EGZ786519 EQV786512:EQV786519 FAR786512:FAR786519 FKN786512:FKN786519 FUJ786512:FUJ786519 GEF786512:GEF786519 GOB786512:GOB786519 GXX786512:GXX786519 HHT786512:HHT786519 HRP786512:HRP786519 IBL786512:IBL786519 ILH786512:ILH786519 IVD786512:IVD786519 JEZ786512:JEZ786519 JOV786512:JOV786519 JYR786512:JYR786519 KIN786512:KIN786519 KSJ786512:KSJ786519 LCF786512:LCF786519 LMB786512:LMB786519 LVX786512:LVX786519 MFT786512:MFT786519 MPP786512:MPP786519 MZL786512:MZL786519 NJH786512:NJH786519 NTD786512:NTD786519 OCZ786512:OCZ786519 OMV786512:OMV786519 OWR786512:OWR786519 PGN786512:PGN786519 PQJ786512:PQJ786519 QAF786512:QAF786519 QKB786512:QKB786519 QTX786512:QTX786519 RDT786512:RDT786519 RNP786512:RNP786519 RXL786512:RXL786519 SHH786512:SHH786519 SRD786512:SRD786519 TAZ786512:TAZ786519 TKV786512:TKV786519 TUR786512:TUR786519 UEN786512:UEN786519 UOJ786512:UOJ786519 UYF786512:UYF786519 VIB786512:VIB786519 VRX786512:VRX786519 WBT786512:WBT786519 WLP786512:WLP786519 WVL786512:WVL786519 D852048:D852055 IZ852048:IZ852055 SV852048:SV852055 ACR852048:ACR852055 AMN852048:AMN852055 AWJ852048:AWJ852055 BGF852048:BGF852055 BQB852048:BQB852055 BZX852048:BZX852055 CJT852048:CJT852055 CTP852048:CTP852055 DDL852048:DDL852055 DNH852048:DNH852055 DXD852048:DXD852055 EGZ852048:EGZ852055 EQV852048:EQV852055 FAR852048:FAR852055 FKN852048:FKN852055 FUJ852048:FUJ852055 GEF852048:GEF852055 GOB852048:GOB852055 GXX852048:GXX852055 HHT852048:HHT852055 HRP852048:HRP852055 IBL852048:IBL852055 ILH852048:ILH852055 IVD852048:IVD852055 JEZ852048:JEZ852055 JOV852048:JOV852055 JYR852048:JYR852055 KIN852048:KIN852055 KSJ852048:KSJ852055 LCF852048:LCF852055 LMB852048:LMB852055 LVX852048:LVX852055 MFT852048:MFT852055 MPP852048:MPP852055 MZL852048:MZL852055 NJH852048:NJH852055 NTD852048:NTD852055 OCZ852048:OCZ852055 OMV852048:OMV852055 OWR852048:OWR852055 PGN852048:PGN852055 PQJ852048:PQJ852055 QAF852048:QAF852055 QKB852048:QKB852055 QTX852048:QTX852055 RDT852048:RDT852055 RNP852048:RNP852055 RXL852048:RXL852055 SHH852048:SHH852055 SRD852048:SRD852055 TAZ852048:TAZ852055 TKV852048:TKV852055 TUR852048:TUR852055 UEN852048:UEN852055 UOJ852048:UOJ852055 UYF852048:UYF852055 VIB852048:VIB852055 VRX852048:VRX852055 WBT852048:WBT852055 WLP852048:WLP852055 WVL852048:WVL852055 D917584:D917591 IZ917584:IZ917591 SV917584:SV917591 ACR917584:ACR917591 AMN917584:AMN917591 AWJ917584:AWJ917591 BGF917584:BGF917591 BQB917584:BQB917591 BZX917584:BZX917591 CJT917584:CJT917591 CTP917584:CTP917591 DDL917584:DDL917591 DNH917584:DNH917591 DXD917584:DXD917591 EGZ917584:EGZ917591 EQV917584:EQV917591 FAR917584:FAR917591 FKN917584:FKN917591 FUJ917584:FUJ917591 GEF917584:GEF917591 GOB917584:GOB917591 GXX917584:GXX917591 HHT917584:HHT917591 HRP917584:HRP917591 IBL917584:IBL917591 ILH917584:ILH917591 IVD917584:IVD917591 JEZ917584:JEZ917591 JOV917584:JOV917591 JYR917584:JYR917591 KIN917584:KIN917591 KSJ917584:KSJ917591 LCF917584:LCF917591 LMB917584:LMB917591 LVX917584:LVX917591 MFT917584:MFT917591 MPP917584:MPP917591 MZL917584:MZL917591 NJH917584:NJH917591 NTD917584:NTD917591 OCZ917584:OCZ917591 OMV917584:OMV917591 OWR917584:OWR917591 PGN917584:PGN917591 PQJ917584:PQJ917591 QAF917584:QAF917591 QKB917584:QKB917591 QTX917584:QTX917591 RDT917584:RDT917591 RNP917584:RNP917591 RXL917584:RXL917591 SHH917584:SHH917591 SRD917584:SRD917591 TAZ917584:TAZ917591 TKV917584:TKV917591 TUR917584:TUR917591 UEN917584:UEN917591 UOJ917584:UOJ917591 UYF917584:UYF917591 VIB917584:VIB917591 VRX917584:VRX917591 WBT917584:WBT917591 WLP917584:WLP917591 WVL917584:WVL917591 D983120:D983127 IZ983120:IZ983127 SV983120:SV983127 ACR983120:ACR983127 AMN983120:AMN983127 AWJ983120:AWJ983127 BGF983120:BGF983127 BQB983120:BQB983127 BZX983120:BZX983127 CJT983120:CJT983127 CTP983120:CTP983127 DDL983120:DDL983127 DNH983120:DNH983127 DXD983120:DXD983127 EGZ983120:EGZ983127 EQV983120:EQV983127 FAR983120:FAR983127 FKN983120:FKN983127 FUJ983120:FUJ983127 GEF983120:GEF983127 GOB983120:GOB983127 GXX983120:GXX983127 HHT983120:HHT983127 HRP983120:HRP983127 IBL983120:IBL983127 ILH983120:ILH983127 IVD983120:IVD983127 JEZ983120:JEZ983127 JOV983120:JOV983127 JYR983120:JYR983127 KIN983120:KIN983127 KSJ983120:KSJ983127 LCF983120:LCF983127 LMB983120:LMB983127 LVX983120:LVX983127 MFT983120:MFT983127 MPP983120:MPP983127 MZL983120:MZL983127 NJH983120:NJH983127 NTD983120:NTD983127 OCZ983120:OCZ983127 OMV983120:OMV983127 OWR983120:OWR983127 PGN983120:PGN983127 PQJ983120:PQJ983127 QAF983120:QAF983127 QKB983120:QKB983127 QTX983120:QTX983127 RDT983120:RDT983127 RNP983120:RNP983127 RXL983120:RXL983127 SHH983120:SHH983127 SRD983120:SRD983127 TAZ983120:TAZ983127 TKV983120:TKV983127 TUR983120:TUR983127 UEN983120:UEN983127 UOJ983120:UOJ983127 UYF983120:UYF983127 VIB983120:VIB983127 VRX983120:VRX983127 WBT983120:WBT983127 WLP983120:WLP983127 WVL983120:WVL983127 D90:D96 IZ90:IZ96 SV90:SV96 ACR90:ACR96 AMN90:AMN96 AWJ90:AWJ96 BGF90:BGF96 BQB90:BQB96 BZX90:BZX96 CJT90:CJT96 CTP90:CTP96 DDL90:DDL96 DNH90:DNH96 DXD90:DXD96 EGZ90:EGZ96 EQV90:EQV96 FAR90:FAR96 FKN90:FKN96 FUJ90:FUJ96 GEF90:GEF96 GOB90:GOB96 GXX90:GXX96 HHT90:HHT96 HRP90:HRP96 IBL90:IBL96 ILH90:ILH96 IVD90:IVD96 JEZ90:JEZ96 JOV90:JOV96 JYR90:JYR96 KIN90:KIN96 KSJ90:KSJ96 LCF90:LCF96 LMB90:LMB96 LVX90:LVX96 MFT90:MFT96 MPP90:MPP96 MZL90:MZL96 NJH90:NJH96 NTD90:NTD96 OCZ90:OCZ96 OMV90:OMV96 OWR90:OWR96 PGN90:PGN96 PQJ90:PQJ96 QAF90:QAF96 QKB90:QKB96 QTX90:QTX96 RDT90:RDT96 RNP90:RNP96 RXL90:RXL96 SHH90:SHH96 SRD90:SRD96 TAZ90:TAZ96 TKV90:TKV96 TUR90:TUR96 UEN90:UEN96 UOJ90:UOJ96 UYF90:UYF96 VIB90:VIB96 VRX90:VRX96 WBT90:WBT96 WLP90:WLP96 WVL90:WVL96 D65626:D65632 IZ65626:IZ65632 SV65626:SV65632 ACR65626:ACR65632 AMN65626:AMN65632 AWJ65626:AWJ65632 BGF65626:BGF65632 BQB65626:BQB65632 BZX65626:BZX65632 CJT65626:CJT65632 CTP65626:CTP65632 DDL65626:DDL65632 DNH65626:DNH65632 DXD65626:DXD65632 EGZ65626:EGZ65632 EQV65626:EQV65632 FAR65626:FAR65632 FKN65626:FKN65632 FUJ65626:FUJ65632 GEF65626:GEF65632 GOB65626:GOB65632 GXX65626:GXX65632 HHT65626:HHT65632 HRP65626:HRP65632 IBL65626:IBL65632 ILH65626:ILH65632 IVD65626:IVD65632 JEZ65626:JEZ65632 JOV65626:JOV65632 JYR65626:JYR65632 KIN65626:KIN65632 KSJ65626:KSJ65632 LCF65626:LCF65632 LMB65626:LMB65632 LVX65626:LVX65632 MFT65626:MFT65632 MPP65626:MPP65632 MZL65626:MZL65632 NJH65626:NJH65632 NTD65626:NTD65632 OCZ65626:OCZ65632 OMV65626:OMV65632 OWR65626:OWR65632 PGN65626:PGN65632 PQJ65626:PQJ65632 QAF65626:QAF65632 QKB65626:QKB65632 QTX65626:QTX65632 RDT65626:RDT65632 RNP65626:RNP65632 RXL65626:RXL65632 SHH65626:SHH65632 SRD65626:SRD65632 TAZ65626:TAZ65632 TKV65626:TKV65632 TUR65626:TUR65632 UEN65626:UEN65632 UOJ65626:UOJ65632 UYF65626:UYF65632 VIB65626:VIB65632 VRX65626:VRX65632 WBT65626:WBT65632 WLP65626:WLP65632 WVL65626:WVL65632 D131162:D131168 IZ131162:IZ131168 SV131162:SV131168 ACR131162:ACR131168 AMN131162:AMN131168 AWJ131162:AWJ131168 BGF131162:BGF131168 BQB131162:BQB131168 BZX131162:BZX131168 CJT131162:CJT131168 CTP131162:CTP131168 DDL131162:DDL131168 DNH131162:DNH131168 DXD131162:DXD131168 EGZ131162:EGZ131168 EQV131162:EQV131168 FAR131162:FAR131168 FKN131162:FKN131168 FUJ131162:FUJ131168 GEF131162:GEF131168 GOB131162:GOB131168 GXX131162:GXX131168 HHT131162:HHT131168 HRP131162:HRP131168 IBL131162:IBL131168 ILH131162:ILH131168 IVD131162:IVD131168 JEZ131162:JEZ131168 JOV131162:JOV131168 JYR131162:JYR131168 KIN131162:KIN131168 KSJ131162:KSJ131168 LCF131162:LCF131168 LMB131162:LMB131168 LVX131162:LVX131168 MFT131162:MFT131168 MPP131162:MPP131168 MZL131162:MZL131168 NJH131162:NJH131168 NTD131162:NTD131168 OCZ131162:OCZ131168 OMV131162:OMV131168 OWR131162:OWR131168 PGN131162:PGN131168 PQJ131162:PQJ131168 QAF131162:QAF131168 QKB131162:QKB131168 QTX131162:QTX131168 RDT131162:RDT131168 RNP131162:RNP131168 RXL131162:RXL131168 SHH131162:SHH131168 SRD131162:SRD131168 TAZ131162:TAZ131168 TKV131162:TKV131168 TUR131162:TUR131168 UEN131162:UEN131168 UOJ131162:UOJ131168 UYF131162:UYF131168 VIB131162:VIB131168 VRX131162:VRX131168 WBT131162:WBT131168 WLP131162:WLP131168 WVL131162:WVL131168 D196698:D196704 IZ196698:IZ196704 SV196698:SV196704 ACR196698:ACR196704 AMN196698:AMN196704 AWJ196698:AWJ196704 BGF196698:BGF196704 BQB196698:BQB196704 BZX196698:BZX196704 CJT196698:CJT196704 CTP196698:CTP196704 DDL196698:DDL196704 DNH196698:DNH196704 DXD196698:DXD196704 EGZ196698:EGZ196704 EQV196698:EQV196704 FAR196698:FAR196704 FKN196698:FKN196704 FUJ196698:FUJ196704 GEF196698:GEF196704 GOB196698:GOB196704 GXX196698:GXX196704 HHT196698:HHT196704 HRP196698:HRP196704 IBL196698:IBL196704 ILH196698:ILH196704 IVD196698:IVD196704 JEZ196698:JEZ196704 JOV196698:JOV196704 JYR196698:JYR196704 KIN196698:KIN196704 KSJ196698:KSJ196704 LCF196698:LCF196704 LMB196698:LMB196704 LVX196698:LVX196704 MFT196698:MFT196704 MPP196698:MPP196704 MZL196698:MZL196704 NJH196698:NJH196704 NTD196698:NTD196704 OCZ196698:OCZ196704 OMV196698:OMV196704 OWR196698:OWR196704 PGN196698:PGN196704 PQJ196698:PQJ196704 QAF196698:QAF196704 QKB196698:QKB196704 QTX196698:QTX196704 RDT196698:RDT196704 RNP196698:RNP196704 RXL196698:RXL196704 SHH196698:SHH196704 SRD196698:SRD196704 TAZ196698:TAZ196704 TKV196698:TKV196704 TUR196698:TUR196704 UEN196698:UEN196704 UOJ196698:UOJ196704 UYF196698:UYF196704 VIB196698:VIB196704 VRX196698:VRX196704 WBT196698:WBT196704 WLP196698:WLP196704 WVL196698:WVL196704 D262234:D262240 IZ262234:IZ262240 SV262234:SV262240 ACR262234:ACR262240 AMN262234:AMN262240 AWJ262234:AWJ262240 BGF262234:BGF262240 BQB262234:BQB262240 BZX262234:BZX262240 CJT262234:CJT262240 CTP262234:CTP262240 DDL262234:DDL262240 DNH262234:DNH262240 DXD262234:DXD262240 EGZ262234:EGZ262240 EQV262234:EQV262240 FAR262234:FAR262240 FKN262234:FKN262240 FUJ262234:FUJ262240 GEF262234:GEF262240 GOB262234:GOB262240 GXX262234:GXX262240 HHT262234:HHT262240 HRP262234:HRP262240 IBL262234:IBL262240 ILH262234:ILH262240 IVD262234:IVD262240 JEZ262234:JEZ262240 JOV262234:JOV262240 JYR262234:JYR262240 KIN262234:KIN262240 KSJ262234:KSJ262240 LCF262234:LCF262240 LMB262234:LMB262240 LVX262234:LVX262240 MFT262234:MFT262240 MPP262234:MPP262240 MZL262234:MZL262240 NJH262234:NJH262240 NTD262234:NTD262240 OCZ262234:OCZ262240 OMV262234:OMV262240 OWR262234:OWR262240 PGN262234:PGN262240 PQJ262234:PQJ262240 QAF262234:QAF262240 QKB262234:QKB262240 QTX262234:QTX262240 RDT262234:RDT262240 RNP262234:RNP262240 RXL262234:RXL262240 SHH262234:SHH262240 SRD262234:SRD262240 TAZ262234:TAZ262240 TKV262234:TKV262240 TUR262234:TUR262240 UEN262234:UEN262240 UOJ262234:UOJ262240 UYF262234:UYF262240 VIB262234:VIB262240 VRX262234:VRX262240 WBT262234:WBT262240 WLP262234:WLP262240 WVL262234:WVL262240 D327770:D327776 IZ327770:IZ327776 SV327770:SV327776 ACR327770:ACR327776 AMN327770:AMN327776 AWJ327770:AWJ327776 BGF327770:BGF327776 BQB327770:BQB327776 BZX327770:BZX327776 CJT327770:CJT327776 CTP327770:CTP327776 DDL327770:DDL327776 DNH327770:DNH327776 DXD327770:DXD327776 EGZ327770:EGZ327776 EQV327770:EQV327776 FAR327770:FAR327776 FKN327770:FKN327776 FUJ327770:FUJ327776 GEF327770:GEF327776 GOB327770:GOB327776 GXX327770:GXX327776 HHT327770:HHT327776 HRP327770:HRP327776 IBL327770:IBL327776 ILH327770:ILH327776 IVD327770:IVD327776 JEZ327770:JEZ327776 JOV327770:JOV327776 JYR327770:JYR327776 KIN327770:KIN327776 KSJ327770:KSJ327776 LCF327770:LCF327776 LMB327770:LMB327776 LVX327770:LVX327776 MFT327770:MFT327776 MPP327770:MPP327776 MZL327770:MZL327776 NJH327770:NJH327776 NTD327770:NTD327776 OCZ327770:OCZ327776 OMV327770:OMV327776 OWR327770:OWR327776 PGN327770:PGN327776 PQJ327770:PQJ327776 QAF327770:QAF327776 QKB327770:QKB327776 QTX327770:QTX327776 RDT327770:RDT327776 RNP327770:RNP327776 RXL327770:RXL327776 SHH327770:SHH327776 SRD327770:SRD327776 TAZ327770:TAZ327776 TKV327770:TKV327776 TUR327770:TUR327776 UEN327770:UEN327776 UOJ327770:UOJ327776 UYF327770:UYF327776 VIB327770:VIB327776 VRX327770:VRX327776 WBT327770:WBT327776 WLP327770:WLP327776 WVL327770:WVL327776 D393306:D393312 IZ393306:IZ393312 SV393306:SV393312 ACR393306:ACR393312 AMN393306:AMN393312 AWJ393306:AWJ393312 BGF393306:BGF393312 BQB393306:BQB393312 BZX393306:BZX393312 CJT393306:CJT393312 CTP393306:CTP393312 DDL393306:DDL393312 DNH393306:DNH393312 DXD393306:DXD393312 EGZ393306:EGZ393312 EQV393306:EQV393312 FAR393306:FAR393312 FKN393306:FKN393312 FUJ393306:FUJ393312 GEF393306:GEF393312 GOB393306:GOB393312 GXX393306:GXX393312 HHT393306:HHT393312 HRP393306:HRP393312 IBL393306:IBL393312 ILH393306:ILH393312 IVD393306:IVD393312 JEZ393306:JEZ393312 JOV393306:JOV393312 JYR393306:JYR393312 KIN393306:KIN393312 KSJ393306:KSJ393312 LCF393306:LCF393312 LMB393306:LMB393312 LVX393306:LVX393312 MFT393306:MFT393312 MPP393306:MPP393312 MZL393306:MZL393312 NJH393306:NJH393312 NTD393306:NTD393312 OCZ393306:OCZ393312 OMV393306:OMV393312 OWR393306:OWR393312 PGN393306:PGN393312 PQJ393306:PQJ393312 QAF393306:QAF393312 QKB393306:QKB393312 QTX393306:QTX393312 RDT393306:RDT393312 RNP393306:RNP393312 RXL393306:RXL393312 SHH393306:SHH393312 SRD393306:SRD393312 TAZ393306:TAZ393312 TKV393306:TKV393312 TUR393306:TUR393312 UEN393306:UEN393312 UOJ393306:UOJ393312 UYF393306:UYF393312 VIB393306:VIB393312 VRX393306:VRX393312 WBT393306:WBT393312 WLP393306:WLP393312 WVL393306:WVL393312 D458842:D458848 IZ458842:IZ458848 SV458842:SV458848 ACR458842:ACR458848 AMN458842:AMN458848 AWJ458842:AWJ458848 BGF458842:BGF458848 BQB458842:BQB458848 BZX458842:BZX458848 CJT458842:CJT458848 CTP458842:CTP458848 DDL458842:DDL458848 DNH458842:DNH458848 DXD458842:DXD458848 EGZ458842:EGZ458848 EQV458842:EQV458848 FAR458842:FAR458848 FKN458842:FKN458848 FUJ458842:FUJ458848 GEF458842:GEF458848 GOB458842:GOB458848 GXX458842:GXX458848 HHT458842:HHT458848 HRP458842:HRP458848 IBL458842:IBL458848 ILH458842:ILH458848 IVD458842:IVD458848 JEZ458842:JEZ458848 JOV458842:JOV458848 JYR458842:JYR458848 KIN458842:KIN458848 KSJ458842:KSJ458848 LCF458842:LCF458848 LMB458842:LMB458848 LVX458842:LVX458848 MFT458842:MFT458848 MPP458842:MPP458848 MZL458842:MZL458848 NJH458842:NJH458848 NTD458842:NTD458848 OCZ458842:OCZ458848 OMV458842:OMV458848 OWR458842:OWR458848 PGN458842:PGN458848 PQJ458842:PQJ458848 QAF458842:QAF458848 QKB458842:QKB458848 QTX458842:QTX458848 RDT458842:RDT458848 RNP458842:RNP458848 RXL458842:RXL458848 SHH458842:SHH458848 SRD458842:SRD458848 TAZ458842:TAZ458848 TKV458842:TKV458848 TUR458842:TUR458848 UEN458842:UEN458848 UOJ458842:UOJ458848 UYF458842:UYF458848 VIB458842:VIB458848 VRX458842:VRX458848 WBT458842:WBT458848 WLP458842:WLP458848 WVL458842:WVL458848 D524378:D524384 IZ524378:IZ524384 SV524378:SV524384 ACR524378:ACR524384 AMN524378:AMN524384 AWJ524378:AWJ524384 BGF524378:BGF524384 BQB524378:BQB524384 BZX524378:BZX524384 CJT524378:CJT524384 CTP524378:CTP524384 DDL524378:DDL524384 DNH524378:DNH524384 DXD524378:DXD524384 EGZ524378:EGZ524384 EQV524378:EQV524384 FAR524378:FAR524384 FKN524378:FKN524384 FUJ524378:FUJ524384 GEF524378:GEF524384 GOB524378:GOB524384 GXX524378:GXX524384 HHT524378:HHT524384 HRP524378:HRP524384 IBL524378:IBL524384 ILH524378:ILH524384 IVD524378:IVD524384 JEZ524378:JEZ524384 JOV524378:JOV524384 JYR524378:JYR524384 KIN524378:KIN524384 KSJ524378:KSJ524384 LCF524378:LCF524384 LMB524378:LMB524384 LVX524378:LVX524384 MFT524378:MFT524384 MPP524378:MPP524384 MZL524378:MZL524384 NJH524378:NJH524384 NTD524378:NTD524384 OCZ524378:OCZ524384 OMV524378:OMV524384 OWR524378:OWR524384 PGN524378:PGN524384 PQJ524378:PQJ524384 QAF524378:QAF524384 QKB524378:QKB524384 QTX524378:QTX524384 RDT524378:RDT524384 RNP524378:RNP524384 RXL524378:RXL524384 SHH524378:SHH524384 SRD524378:SRD524384 TAZ524378:TAZ524384 TKV524378:TKV524384 TUR524378:TUR524384 UEN524378:UEN524384 UOJ524378:UOJ524384 UYF524378:UYF524384 VIB524378:VIB524384 VRX524378:VRX524384 WBT524378:WBT524384 WLP524378:WLP524384 WVL524378:WVL524384 D589914:D589920 IZ589914:IZ589920 SV589914:SV589920 ACR589914:ACR589920 AMN589914:AMN589920 AWJ589914:AWJ589920 BGF589914:BGF589920 BQB589914:BQB589920 BZX589914:BZX589920 CJT589914:CJT589920 CTP589914:CTP589920 DDL589914:DDL589920 DNH589914:DNH589920 DXD589914:DXD589920 EGZ589914:EGZ589920 EQV589914:EQV589920 FAR589914:FAR589920 FKN589914:FKN589920 FUJ589914:FUJ589920 GEF589914:GEF589920 GOB589914:GOB589920 GXX589914:GXX589920 HHT589914:HHT589920 HRP589914:HRP589920 IBL589914:IBL589920 ILH589914:ILH589920 IVD589914:IVD589920 JEZ589914:JEZ589920 JOV589914:JOV589920 JYR589914:JYR589920 KIN589914:KIN589920 KSJ589914:KSJ589920 LCF589914:LCF589920 LMB589914:LMB589920 LVX589914:LVX589920 MFT589914:MFT589920 MPP589914:MPP589920 MZL589914:MZL589920 NJH589914:NJH589920 NTD589914:NTD589920 OCZ589914:OCZ589920 OMV589914:OMV589920 OWR589914:OWR589920 PGN589914:PGN589920 PQJ589914:PQJ589920 QAF589914:QAF589920 QKB589914:QKB589920 QTX589914:QTX589920 RDT589914:RDT589920 RNP589914:RNP589920 RXL589914:RXL589920 SHH589914:SHH589920 SRD589914:SRD589920 TAZ589914:TAZ589920 TKV589914:TKV589920 TUR589914:TUR589920 UEN589914:UEN589920 UOJ589914:UOJ589920 UYF589914:UYF589920 VIB589914:VIB589920 VRX589914:VRX589920 WBT589914:WBT589920 WLP589914:WLP589920 WVL589914:WVL589920 D655450:D655456 IZ655450:IZ655456 SV655450:SV655456 ACR655450:ACR655456 AMN655450:AMN655456 AWJ655450:AWJ655456 BGF655450:BGF655456 BQB655450:BQB655456 BZX655450:BZX655456 CJT655450:CJT655456 CTP655450:CTP655456 DDL655450:DDL655456 DNH655450:DNH655456 DXD655450:DXD655456 EGZ655450:EGZ655456 EQV655450:EQV655456 FAR655450:FAR655456 FKN655450:FKN655456 FUJ655450:FUJ655456 GEF655450:GEF655456 GOB655450:GOB655456 GXX655450:GXX655456 HHT655450:HHT655456 HRP655450:HRP655456 IBL655450:IBL655456 ILH655450:ILH655456 IVD655450:IVD655456 JEZ655450:JEZ655456 JOV655450:JOV655456 JYR655450:JYR655456 KIN655450:KIN655456 KSJ655450:KSJ655456 LCF655450:LCF655456 LMB655450:LMB655456 LVX655450:LVX655456 MFT655450:MFT655456 MPP655450:MPP655456 MZL655450:MZL655456 NJH655450:NJH655456 NTD655450:NTD655456 OCZ655450:OCZ655456 OMV655450:OMV655456 OWR655450:OWR655456 PGN655450:PGN655456 PQJ655450:PQJ655456 QAF655450:QAF655456 QKB655450:QKB655456 QTX655450:QTX655456 RDT655450:RDT655456 RNP655450:RNP655456 RXL655450:RXL655456 SHH655450:SHH655456 SRD655450:SRD655456 TAZ655450:TAZ655456 TKV655450:TKV655456 TUR655450:TUR655456 UEN655450:UEN655456 UOJ655450:UOJ655456 UYF655450:UYF655456 VIB655450:VIB655456 VRX655450:VRX655456 WBT655450:WBT655456 WLP655450:WLP655456 WVL655450:WVL655456 D720986:D720992 IZ720986:IZ720992 SV720986:SV720992 ACR720986:ACR720992 AMN720986:AMN720992 AWJ720986:AWJ720992 BGF720986:BGF720992 BQB720986:BQB720992 BZX720986:BZX720992 CJT720986:CJT720992 CTP720986:CTP720992 DDL720986:DDL720992 DNH720986:DNH720992 DXD720986:DXD720992 EGZ720986:EGZ720992 EQV720986:EQV720992 FAR720986:FAR720992 FKN720986:FKN720992 FUJ720986:FUJ720992 GEF720986:GEF720992 GOB720986:GOB720992 GXX720986:GXX720992 HHT720986:HHT720992 HRP720986:HRP720992 IBL720986:IBL720992 ILH720986:ILH720992 IVD720986:IVD720992 JEZ720986:JEZ720992 JOV720986:JOV720992 JYR720986:JYR720992 KIN720986:KIN720992 KSJ720986:KSJ720992 LCF720986:LCF720992 LMB720986:LMB720992 LVX720986:LVX720992 MFT720986:MFT720992 MPP720986:MPP720992 MZL720986:MZL720992 NJH720986:NJH720992 NTD720986:NTD720992 OCZ720986:OCZ720992 OMV720986:OMV720992 OWR720986:OWR720992 PGN720986:PGN720992 PQJ720986:PQJ720992 QAF720986:QAF720992 QKB720986:QKB720992 QTX720986:QTX720992 RDT720986:RDT720992 RNP720986:RNP720992 RXL720986:RXL720992 SHH720986:SHH720992 SRD720986:SRD720992 TAZ720986:TAZ720992 TKV720986:TKV720992 TUR720986:TUR720992 UEN720986:UEN720992 UOJ720986:UOJ720992 UYF720986:UYF720992 VIB720986:VIB720992 VRX720986:VRX720992 WBT720986:WBT720992 WLP720986:WLP720992 WVL720986:WVL720992 D786522:D786528 IZ786522:IZ786528 SV786522:SV786528 ACR786522:ACR786528 AMN786522:AMN786528 AWJ786522:AWJ786528 BGF786522:BGF786528 BQB786522:BQB786528 BZX786522:BZX786528 CJT786522:CJT786528 CTP786522:CTP786528 DDL786522:DDL786528 DNH786522:DNH786528 DXD786522:DXD786528 EGZ786522:EGZ786528 EQV786522:EQV786528 FAR786522:FAR786528 FKN786522:FKN786528 FUJ786522:FUJ786528 GEF786522:GEF786528 GOB786522:GOB786528 GXX786522:GXX786528 HHT786522:HHT786528 HRP786522:HRP786528 IBL786522:IBL786528 ILH786522:ILH786528 IVD786522:IVD786528 JEZ786522:JEZ786528 JOV786522:JOV786528 JYR786522:JYR786528 KIN786522:KIN786528 KSJ786522:KSJ786528 LCF786522:LCF786528 LMB786522:LMB786528 LVX786522:LVX786528 MFT786522:MFT786528 MPP786522:MPP786528 MZL786522:MZL786528 NJH786522:NJH786528 NTD786522:NTD786528 OCZ786522:OCZ786528 OMV786522:OMV786528 OWR786522:OWR786528 PGN786522:PGN786528 PQJ786522:PQJ786528 QAF786522:QAF786528 QKB786522:QKB786528 QTX786522:QTX786528 RDT786522:RDT786528 RNP786522:RNP786528 RXL786522:RXL786528 SHH786522:SHH786528 SRD786522:SRD786528 TAZ786522:TAZ786528 TKV786522:TKV786528 TUR786522:TUR786528 UEN786522:UEN786528 UOJ786522:UOJ786528 UYF786522:UYF786528 VIB786522:VIB786528 VRX786522:VRX786528 WBT786522:WBT786528 WLP786522:WLP786528 WVL786522:WVL786528 D852058:D852064 IZ852058:IZ852064 SV852058:SV852064 ACR852058:ACR852064 AMN852058:AMN852064 AWJ852058:AWJ852064 BGF852058:BGF852064 BQB852058:BQB852064 BZX852058:BZX852064 CJT852058:CJT852064 CTP852058:CTP852064 DDL852058:DDL852064 DNH852058:DNH852064 DXD852058:DXD852064 EGZ852058:EGZ852064 EQV852058:EQV852064 FAR852058:FAR852064 FKN852058:FKN852064 FUJ852058:FUJ852064 GEF852058:GEF852064 GOB852058:GOB852064 GXX852058:GXX852064 HHT852058:HHT852064 HRP852058:HRP852064 IBL852058:IBL852064 ILH852058:ILH852064 IVD852058:IVD852064 JEZ852058:JEZ852064 JOV852058:JOV852064 JYR852058:JYR852064 KIN852058:KIN852064 KSJ852058:KSJ852064 LCF852058:LCF852064 LMB852058:LMB852064 LVX852058:LVX852064 MFT852058:MFT852064 MPP852058:MPP852064 MZL852058:MZL852064 NJH852058:NJH852064 NTD852058:NTD852064 OCZ852058:OCZ852064 OMV852058:OMV852064 OWR852058:OWR852064 PGN852058:PGN852064 PQJ852058:PQJ852064 QAF852058:QAF852064 QKB852058:QKB852064 QTX852058:QTX852064 RDT852058:RDT852064 RNP852058:RNP852064 RXL852058:RXL852064 SHH852058:SHH852064 SRD852058:SRD852064 TAZ852058:TAZ852064 TKV852058:TKV852064 TUR852058:TUR852064 UEN852058:UEN852064 UOJ852058:UOJ852064 UYF852058:UYF852064 VIB852058:VIB852064 VRX852058:VRX852064 WBT852058:WBT852064 WLP852058:WLP852064 WVL852058:WVL852064 D917594:D917600 IZ917594:IZ917600 SV917594:SV917600 ACR917594:ACR917600 AMN917594:AMN917600 AWJ917594:AWJ917600 BGF917594:BGF917600 BQB917594:BQB917600 BZX917594:BZX917600 CJT917594:CJT917600 CTP917594:CTP917600 DDL917594:DDL917600 DNH917594:DNH917600 DXD917594:DXD917600 EGZ917594:EGZ917600 EQV917594:EQV917600 FAR917594:FAR917600 FKN917594:FKN917600 FUJ917594:FUJ917600 GEF917594:GEF917600 GOB917594:GOB917600 GXX917594:GXX917600 HHT917594:HHT917600 HRP917594:HRP917600 IBL917594:IBL917600 ILH917594:ILH917600 IVD917594:IVD917600 JEZ917594:JEZ917600 JOV917594:JOV917600 JYR917594:JYR917600 KIN917594:KIN917600 KSJ917594:KSJ917600 LCF917594:LCF917600 LMB917594:LMB917600 LVX917594:LVX917600 MFT917594:MFT917600 MPP917594:MPP917600 MZL917594:MZL917600 NJH917594:NJH917600 NTD917594:NTD917600 OCZ917594:OCZ917600 OMV917594:OMV917600 OWR917594:OWR917600 PGN917594:PGN917600 PQJ917594:PQJ917600 QAF917594:QAF917600 QKB917594:QKB917600 QTX917594:QTX917600 RDT917594:RDT917600 RNP917594:RNP917600 RXL917594:RXL917600 SHH917594:SHH917600 SRD917594:SRD917600 TAZ917594:TAZ917600 TKV917594:TKV917600 TUR917594:TUR917600 UEN917594:UEN917600 UOJ917594:UOJ917600 UYF917594:UYF917600 VIB917594:VIB917600 VRX917594:VRX917600 WBT917594:WBT917600 WLP917594:WLP917600 WVL917594:WVL917600 D983130:D983136 IZ983130:IZ983136 SV983130:SV983136 ACR983130:ACR983136 AMN983130:AMN983136 AWJ983130:AWJ983136 BGF983130:BGF983136 BQB983130:BQB983136 BZX983130:BZX983136 CJT983130:CJT983136 CTP983130:CTP983136 DDL983130:DDL983136 DNH983130:DNH983136 DXD983130:DXD983136 EGZ983130:EGZ983136 EQV983130:EQV983136 FAR983130:FAR983136 FKN983130:FKN983136 FUJ983130:FUJ983136 GEF983130:GEF983136 GOB983130:GOB983136 GXX983130:GXX983136 HHT983130:HHT983136 HRP983130:HRP983136 IBL983130:IBL983136 ILH983130:ILH983136 IVD983130:IVD983136 JEZ983130:JEZ983136 JOV983130:JOV983136 JYR983130:JYR983136 KIN983130:KIN983136 KSJ983130:KSJ983136 LCF983130:LCF983136 LMB983130:LMB983136 LVX983130:LVX983136 MFT983130:MFT983136 MPP983130:MPP983136 MZL983130:MZL983136 NJH983130:NJH983136 NTD983130:NTD983136 OCZ983130:OCZ983136 OMV983130:OMV983136 OWR983130:OWR983136 PGN983130:PGN983136 PQJ983130:PQJ983136 QAF983130:QAF983136 QKB983130:QKB983136 QTX983130:QTX983136 RDT983130:RDT983136 RNP983130:RNP983136 RXL983130:RXL983136 SHH983130:SHH983136 SRD983130:SRD983136 TAZ983130:TAZ983136 TKV983130:TKV983136 TUR983130:TUR983136 UEN983130:UEN983136 UOJ983130:UOJ983136 UYF983130:UYF983136 VIB983130:VIB983136 VRX983130:VRX983136 WBT983130:WBT983136 WLP983130:WLP983136 WVL983130:WVL983136 D99:D105 IZ99:IZ105 SV99:SV105 ACR99:ACR105 AMN99:AMN105 AWJ99:AWJ105 BGF99:BGF105 BQB99:BQB105 BZX99:BZX105 CJT99:CJT105 CTP99:CTP105 DDL99:DDL105 DNH99:DNH105 DXD99:DXD105 EGZ99:EGZ105 EQV99:EQV105 FAR99:FAR105 FKN99:FKN105 FUJ99:FUJ105 GEF99:GEF105 GOB99:GOB105 GXX99:GXX105 HHT99:HHT105 HRP99:HRP105 IBL99:IBL105 ILH99:ILH105 IVD99:IVD105 JEZ99:JEZ105 JOV99:JOV105 JYR99:JYR105 KIN99:KIN105 KSJ99:KSJ105 LCF99:LCF105 LMB99:LMB105 LVX99:LVX105 MFT99:MFT105 MPP99:MPP105 MZL99:MZL105 NJH99:NJH105 NTD99:NTD105 OCZ99:OCZ105 OMV99:OMV105 OWR99:OWR105 PGN99:PGN105 PQJ99:PQJ105 QAF99:QAF105 QKB99:QKB105 QTX99:QTX105 RDT99:RDT105 RNP99:RNP105 RXL99:RXL105 SHH99:SHH105 SRD99:SRD105 TAZ99:TAZ105 TKV99:TKV105 TUR99:TUR105 UEN99:UEN105 UOJ99:UOJ105 UYF99:UYF105 VIB99:VIB105 VRX99:VRX105 WBT99:WBT105 WLP99:WLP105 WVL99:WVL105 D65635:D65641 IZ65635:IZ65641 SV65635:SV65641 ACR65635:ACR65641 AMN65635:AMN65641 AWJ65635:AWJ65641 BGF65635:BGF65641 BQB65635:BQB65641 BZX65635:BZX65641 CJT65635:CJT65641 CTP65635:CTP65641 DDL65635:DDL65641 DNH65635:DNH65641 DXD65635:DXD65641 EGZ65635:EGZ65641 EQV65635:EQV65641 FAR65635:FAR65641 FKN65635:FKN65641 FUJ65635:FUJ65641 GEF65635:GEF65641 GOB65635:GOB65641 GXX65635:GXX65641 HHT65635:HHT65641 HRP65635:HRP65641 IBL65635:IBL65641 ILH65635:ILH65641 IVD65635:IVD65641 JEZ65635:JEZ65641 JOV65635:JOV65641 JYR65635:JYR65641 KIN65635:KIN65641 KSJ65635:KSJ65641 LCF65635:LCF65641 LMB65635:LMB65641 LVX65635:LVX65641 MFT65635:MFT65641 MPP65635:MPP65641 MZL65635:MZL65641 NJH65635:NJH65641 NTD65635:NTD65641 OCZ65635:OCZ65641 OMV65635:OMV65641 OWR65635:OWR65641 PGN65635:PGN65641 PQJ65635:PQJ65641 QAF65635:QAF65641 QKB65635:QKB65641 QTX65635:QTX65641 RDT65635:RDT65641 RNP65635:RNP65641 RXL65635:RXL65641 SHH65635:SHH65641 SRD65635:SRD65641 TAZ65635:TAZ65641 TKV65635:TKV65641 TUR65635:TUR65641 UEN65635:UEN65641 UOJ65635:UOJ65641 UYF65635:UYF65641 VIB65635:VIB65641 VRX65635:VRX65641 WBT65635:WBT65641 WLP65635:WLP65641 WVL65635:WVL65641 D131171:D131177 IZ131171:IZ131177 SV131171:SV131177 ACR131171:ACR131177 AMN131171:AMN131177 AWJ131171:AWJ131177 BGF131171:BGF131177 BQB131171:BQB131177 BZX131171:BZX131177 CJT131171:CJT131177 CTP131171:CTP131177 DDL131171:DDL131177 DNH131171:DNH131177 DXD131171:DXD131177 EGZ131171:EGZ131177 EQV131171:EQV131177 FAR131171:FAR131177 FKN131171:FKN131177 FUJ131171:FUJ131177 GEF131171:GEF131177 GOB131171:GOB131177 GXX131171:GXX131177 HHT131171:HHT131177 HRP131171:HRP131177 IBL131171:IBL131177 ILH131171:ILH131177 IVD131171:IVD131177 JEZ131171:JEZ131177 JOV131171:JOV131177 JYR131171:JYR131177 KIN131171:KIN131177 KSJ131171:KSJ131177 LCF131171:LCF131177 LMB131171:LMB131177 LVX131171:LVX131177 MFT131171:MFT131177 MPP131171:MPP131177 MZL131171:MZL131177 NJH131171:NJH131177 NTD131171:NTD131177 OCZ131171:OCZ131177 OMV131171:OMV131177 OWR131171:OWR131177 PGN131171:PGN131177 PQJ131171:PQJ131177 QAF131171:QAF131177 QKB131171:QKB131177 QTX131171:QTX131177 RDT131171:RDT131177 RNP131171:RNP131177 RXL131171:RXL131177 SHH131171:SHH131177 SRD131171:SRD131177 TAZ131171:TAZ131177 TKV131171:TKV131177 TUR131171:TUR131177 UEN131171:UEN131177 UOJ131171:UOJ131177 UYF131171:UYF131177 VIB131171:VIB131177 VRX131171:VRX131177 WBT131171:WBT131177 WLP131171:WLP131177 WVL131171:WVL131177 D196707:D196713 IZ196707:IZ196713 SV196707:SV196713 ACR196707:ACR196713 AMN196707:AMN196713 AWJ196707:AWJ196713 BGF196707:BGF196713 BQB196707:BQB196713 BZX196707:BZX196713 CJT196707:CJT196713 CTP196707:CTP196713 DDL196707:DDL196713 DNH196707:DNH196713 DXD196707:DXD196713 EGZ196707:EGZ196713 EQV196707:EQV196713 FAR196707:FAR196713 FKN196707:FKN196713 FUJ196707:FUJ196713 GEF196707:GEF196713 GOB196707:GOB196713 GXX196707:GXX196713 HHT196707:HHT196713 HRP196707:HRP196713 IBL196707:IBL196713 ILH196707:ILH196713 IVD196707:IVD196713 JEZ196707:JEZ196713 JOV196707:JOV196713 JYR196707:JYR196713 KIN196707:KIN196713 KSJ196707:KSJ196713 LCF196707:LCF196713 LMB196707:LMB196713 LVX196707:LVX196713 MFT196707:MFT196713 MPP196707:MPP196713 MZL196707:MZL196713 NJH196707:NJH196713 NTD196707:NTD196713 OCZ196707:OCZ196713 OMV196707:OMV196713 OWR196707:OWR196713 PGN196707:PGN196713 PQJ196707:PQJ196713 QAF196707:QAF196713 QKB196707:QKB196713 QTX196707:QTX196713 RDT196707:RDT196713 RNP196707:RNP196713 RXL196707:RXL196713 SHH196707:SHH196713 SRD196707:SRD196713 TAZ196707:TAZ196713 TKV196707:TKV196713 TUR196707:TUR196713 UEN196707:UEN196713 UOJ196707:UOJ196713 UYF196707:UYF196713 VIB196707:VIB196713 VRX196707:VRX196713 WBT196707:WBT196713 WLP196707:WLP196713 WVL196707:WVL196713 D262243:D262249 IZ262243:IZ262249 SV262243:SV262249 ACR262243:ACR262249 AMN262243:AMN262249 AWJ262243:AWJ262249 BGF262243:BGF262249 BQB262243:BQB262249 BZX262243:BZX262249 CJT262243:CJT262249 CTP262243:CTP262249 DDL262243:DDL262249 DNH262243:DNH262249 DXD262243:DXD262249 EGZ262243:EGZ262249 EQV262243:EQV262249 FAR262243:FAR262249 FKN262243:FKN262249 FUJ262243:FUJ262249 GEF262243:GEF262249 GOB262243:GOB262249 GXX262243:GXX262249 HHT262243:HHT262249 HRP262243:HRP262249 IBL262243:IBL262249 ILH262243:ILH262249 IVD262243:IVD262249 JEZ262243:JEZ262249 JOV262243:JOV262249 JYR262243:JYR262249 KIN262243:KIN262249 KSJ262243:KSJ262249 LCF262243:LCF262249 LMB262243:LMB262249 LVX262243:LVX262249 MFT262243:MFT262249 MPP262243:MPP262249 MZL262243:MZL262249 NJH262243:NJH262249 NTD262243:NTD262249 OCZ262243:OCZ262249 OMV262243:OMV262249 OWR262243:OWR262249 PGN262243:PGN262249 PQJ262243:PQJ262249 QAF262243:QAF262249 QKB262243:QKB262249 QTX262243:QTX262249 RDT262243:RDT262249 RNP262243:RNP262249 RXL262243:RXL262249 SHH262243:SHH262249 SRD262243:SRD262249 TAZ262243:TAZ262249 TKV262243:TKV262249 TUR262243:TUR262249 UEN262243:UEN262249 UOJ262243:UOJ262249 UYF262243:UYF262249 VIB262243:VIB262249 VRX262243:VRX262249 WBT262243:WBT262249 WLP262243:WLP262249 WVL262243:WVL262249 D327779:D327785 IZ327779:IZ327785 SV327779:SV327785 ACR327779:ACR327785 AMN327779:AMN327785 AWJ327779:AWJ327785 BGF327779:BGF327785 BQB327779:BQB327785 BZX327779:BZX327785 CJT327779:CJT327785 CTP327779:CTP327785 DDL327779:DDL327785 DNH327779:DNH327785 DXD327779:DXD327785 EGZ327779:EGZ327785 EQV327779:EQV327785 FAR327779:FAR327785 FKN327779:FKN327785 FUJ327779:FUJ327785 GEF327779:GEF327785 GOB327779:GOB327785 GXX327779:GXX327785 HHT327779:HHT327785 HRP327779:HRP327785 IBL327779:IBL327785 ILH327779:ILH327785 IVD327779:IVD327785 JEZ327779:JEZ327785 JOV327779:JOV327785 JYR327779:JYR327785 KIN327779:KIN327785 KSJ327779:KSJ327785 LCF327779:LCF327785 LMB327779:LMB327785 LVX327779:LVX327785 MFT327779:MFT327785 MPP327779:MPP327785 MZL327779:MZL327785 NJH327779:NJH327785 NTD327779:NTD327785 OCZ327779:OCZ327785 OMV327779:OMV327785 OWR327779:OWR327785 PGN327779:PGN327785 PQJ327779:PQJ327785 QAF327779:QAF327785 QKB327779:QKB327785 QTX327779:QTX327785 RDT327779:RDT327785 RNP327779:RNP327785 RXL327779:RXL327785 SHH327779:SHH327785 SRD327779:SRD327785 TAZ327779:TAZ327785 TKV327779:TKV327785 TUR327779:TUR327785 UEN327779:UEN327785 UOJ327779:UOJ327785 UYF327779:UYF327785 VIB327779:VIB327785 VRX327779:VRX327785 WBT327779:WBT327785 WLP327779:WLP327785 WVL327779:WVL327785 D393315:D393321 IZ393315:IZ393321 SV393315:SV393321 ACR393315:ACR393321 AMN393315:AMN393321 AWJ393315:AWJ393321 BGF393315:BGF393321 BQB393315:BQB393321 BZX393315:BZX393321 CJT393315:CJT393321 CTP393315:CTP393321 DDL393315:DDL393321 DNH393315:DNH393321 DXD393315:DXD393321 EGZ393315:EGZ393321 EQV393315:EQV393321 FAR393315:FAR393321 FKN393315:FKN393321 FUJ393315:FUJ393321 GEF393315:GEF393321 GOB393315:GOB393321 GXX393315:GXX393321 HHT393315:HHT393321 HRP393315:HRP393321 IBL393315:IBL393321 ILH393315:ILH393321 IVD393315:IVD393321 JEZ393315:JEZ393321 JOV393315:JOV393321 JYR393315:JYR393321 KIN393315:KIN393321 KSJ393315:KSJ393321 LCF393315:LCF393321 LMB393315:LMB393321 LVX393315:LVX393321 MFT393315:MFT393321 MPP393315:MPP393321 MZL393315:MZL393321 NJH393315:NJH393321 NTD393315:NTD393321 OCZ393315:OCZ393321 OMV393315:OMV393321 OWR393315:OWR393321 PGN393315:PGN393321 PQJ393315:PQJ393321 QAF393315:QAF393321 QKB393315:QKB393321 QTX393315:QTX393321 RDT393315:RDT393321 RNP393315:RNP393321 RXL393315:RXL393321 SHH393315:SHH393321 SRD393315:SRD393321 TAZ393315:TAZ393321 TKV393315:TKV393321 TUR393315:TUR393321 UEN393315:UEN393321 UOJ393315:UOJ393321 UYF393315:UYF393321 VIB393315:VIB393321 VRX393315:VRX393321 WBT393315:WBT393321 WLP393315:WLP393321 WVL393315:WVL393321 D458851:D458857 IZ458851:IZ458857 SV458851:SV458857 ACR458851:ACR458857 AMN458851:AMN458857 AWJ458851:AWJ458857 BGF458851:BGF458857 BQB458851:BQB458857 BZX458851:BZX458857 CJT458851:CJT458857 CTP458851:CTP458857 DDL458851:DDL458857 DNH458851:DNH458857 DXD458851:DXD458857 EGZ458851:EGZ458857 EQV458851:EQV458857 FAR458851:FAR458857 FKN458851:FKN458857 FUJ458851:FUJ458857 GEF458851:GEF458857 GOB458851:GOB458857 GXX458851:GXX458857 HHT458851:HHT458857 HRP458851:HRP458857 IBL458851:IBL458857 ILH458851:ILH458857 IVD458851:IVD458857 JEZ458851:JEZ458857 JOV458851:JOV458857 JYR458851:JYR458857 KIN458851:KIN458857 KSJ458851:KSJ458857 LCF458851:LCF458857 LMB458851:LMB458857 LVX458851:LVX458857 MFT458851:MFT458857 MPP458851:MPP458857 MZL458851:MZL458857 NJH458851:NJH458857 NTD458851:NTD458857 OCZ458851:OCZ458857 OMV458851:OMV458857 OWR458851:OWR458857 PGN458851:PGN458857 PQJ458851:PQJ458857 QAF458851:QAF458857 QKB458851:QKB458857 QTX458851:QTX458857 RDT458851:RDT458857 RNP458851:RNP458857 RXL458851:RXL458857 SHH458851:SHH458857 SRD458851:SRD458857 TAZ458851:TAZ458857 TKV458851:TKV458857 TUR458851:TUR458857 UEN458851:UEN458857 UOJ458851:UOJ458857 UYF458851:UYF458857 VIB458851:VIB458857 VRX458851:VRX458857 WBT458851:WBT458857 WLP458851:WLP458857 WVL458851:WVL458857 D524387:D524393 IZ524387:IZ524393 SV524387:SV524393 ACR524387:ACR524393 AMN524387:AMN524393 AWJ524387:AWJ524393 BGF524387:BGF524393 BQB524387:BQB524393 BZX524387:BZX524393 CJT524387:CJT524393 CTP524387:CTP524393 DDL524387:DDL524393 DNH524387:DNH524393 DXD524387:DXD524393 EGZ524387:EGZ524393 EQV524387:EQV524393 FAR524387:FAR524393 FKN524387:FKN524393 FUJ524387:FUJ524393 GEF524387:GEF524393 GOB524387:GOB524393 GXX524387:GXX524393 HHT524387:HHT524393 HRP524387:HRP524393 IBL524387:IBL524393 ILH524387:ILH524393 IVD524387:IVD524393 JEZ524387:JEZ524393 JOV524387:JOV524393 JYR524387:JYR524393 KIN524387:KIN524393 KSJ524387:KSJ524393 LCF524387:LCF524393 LMB524387:LMB524393 LVX524387:LVX524393 MFT524387:MFT524393 MPP524387:MPP524393 MZL524387:MZL524393 NJH524387:NJH524393 NTD524387:NTD524393 OCZ524387:OCZ524393 OMV524387:OMV524393 OWR524387:OWR524393 PGN524387:PGN524393 PQJ524387:PQJ524393 QAF524387:QAF524393 QKB524387:QKB524393 QTX524387:QTX524393 RDT524387:RDT524393 RNP524387:RNP524393 RXL524387:RXL524393 SHH524387:SHH524393 SRD524387:SRD524393 TAZ524387:TAZ524393 TKV524387:TKV524393 TUR524387:TUR524393 UEN524387:UEN524393 UOJ524387:UOJ524393 UYF524387:UYF524393 VIB524387:VIB524393 VRX524387:VRX524393 WBT524387:WBT524393 WLP524387:WLP524393 WVL524387:WVL524393 D589923:D589929 IZ589923:IZ589929 SV589923:SV589929 ACR589923:ACR589929 AMN589923:AMN589929 AWJ589923:AWJ589929 BGF589923:BGF589929 BQB589923:BQB589929 BZX589923:BZX589929 CJT589923:CJT589929 CTP589923:CTP589929 DDL589923:DDL589929 DNH589923:DNH589929 DXD589923:DXD589929 EGZ589923:EGZ589929 EQV589923:EQV589929 FAR589923:FAR589929 FKN589923:FKN589929 FUJ589923:FUJ589929 GEF589923:GEF589929 GOB589923:GOB589929 GXX589923:GXX589929 HHT589923:HHT589929 HRP589923:HRP589929 IBL589923:IBL589929 ILH589923:ILH589929 IVD589923:IVD589929 JEZ589923:JEZ589929 JOV589923:JOV589929 JYR589923:JYR589929 KIN589923:KIN589929 KSJ589923:KSJ589929 LCF589923:LCF589929 LMB589923:LMB589929 LVX589923:LVX589929 MFT589923:MFT589929 MPP589923:MPP589929 MZL589923:MZL589929 NJH589923:NJH589929 NTD589923:NTD589929 OCZ589923:OCZ589929 OMV589923:OMV589929 OWR589923:OWR589929 PGN589923:PGN589929 PQJ589923:PQJ589929 QAF589923:QAF589929 QKB589923:QKB589929 QTX589923:QTX589929 RDT589923:RDT589929 RNP589923:RNP589929 RXL589923:RXL589929 SHH589923:SHH589929 SRD589923:SRD589929 TAZ589923:TAZ589929 TKV589923:TKV589929 TUR589923:TUR589929 UEN589923:UEN589929 UOJ589923:UOJ589929 UYF589923:UYF589929 VIB589923:VIB589929 VRX589923:VRX589929 WBT589923:WBT589929 WLP589923:WLP589929 WVL589923:WVL589929 D655459:D655465 IZ655459:IZ655465 SV655459:SV655465 ACR655459:ACR655465 AMN655459:AMN655465 AWJ655459:AWJ655465 BGF655459:BGF655465 BQB655459:BQB655465 BZX655459:BZX655465 CJT655459:CJT655465 CTP655459:CTP655465 DDL655459:DDL655465 DNH655459:DNH655465 DXD655459:DXD655465 EGZ655459:EGZ655465 EQV655459:EQV655465 FAR655459:FAR655465 FKN655459:FKN655465 FUJ655459:FUJ655465 GEF655459:GEF655465 GOB655459:GOB655465 GXX655459:GXX655465 HHT655459:HHT655465 HRP655459:HRP655465 IBL655459:IBL655465 ILH655459:ILH655465 IVD655459:IVD655465 JEZ655459:JEZ655465 JOV655459:JOV655465 JYR655459:JYR655465 KIN655459:KIN655465 KSJ655459:KSJ655465 LCF655459:LCF655465 LMB655459:LMB655465 LVX655459:LVX655465 MFT655459:MFT655465 MPP655459:MPP655465 MZL655459:MZL655465 NJH655459:NJH655465 NTD655459:NTD655465 OCZ655459:OCZ655465 OMV655459:OMV655465 OWR655459:OWR655465 PGN655459:PGN655465 PQJ655459:PQJ655465 QAF655459:QAF655465 QKB655459:QKB655465 QTX655459:QTX655465 RDT655459:RDT655465 RNP655459:RNP655465 RXL655459:RXL655465 SHH655459:SHH655465 SRD655459:SRD655465 TAZ655459:TAZ655465 TKV655459:TKV655465 TUR655459:TUR655465 UEN655459:UEN655465 UOJ655459:UOJ655465 UYF655459:UYF655465 VIB655459:VIB655465 VRX655459:VRX655465 WBT655459:WBT655465 WLP655459:WLP655465 WVL655459:WVL655465 D720995:D721001 IZ720995:IZ721001 SV720995:SV721001 ACR720995:ACR721001 AMN720995:AMN721001 AWJ720995:AWJ721001 BGF720995:BGF721001 BQB720995:BQB721001 BZX720995:BZX721001 CJT720995:CJT721001 CTP720995:CTP721001 DDL720995:DDL721001 DNH720995:DNH721001 DXD720995:DXD721001 EGZ720995:EGZ721001 EQV720995:EQV721001 FAR720995:FAR721001 FKN720995:FKN721001 FUJ720995:FUJ721001 GEF720995:GEF721001 GOB720995:GOB721001 GXX720995:GXX721001 HHT720995:HHT721001 HRP720995:HRP721001 IBL720995:IBL721001 ILH720995:ILH721001 IVD720995:IVD721001 JEZ720995:JEZ721001 JOV720995:JOV721001 JYR720995:JYR721001 KIN720995:KIN721001 KSJ720995:KSJ721001 LCF720995:LCF721001 LMB720995:LMB721001 LVX720995:LVX721001 MFT720995:MFT721001 MPP720995:MPP721001 MZL720995:MZL721001 NJH720995:NJH721001 NTD720995:NTD721001 OCZ720995:OCZ721001 OMV720995:OMV721001 OWR720995:OWR721001 PGN720995:PGN721001 PQJ720995:PQJ721001 QAF720995:QAF721001 QKB720995:QKB721001 QTX720995:QTX721001 RDT720995:RDT721001 RNP720995:RNP721001 RXL720995:RXL721001 SHH720995:SHH721001 SRD720995:SRD721001 TAZ720995:TAZ721001 TKV720995:TKV721001 TUR720995:TUR721001 UEN720995:UEN721001 UOJ720995:UOJ721001 UYF720995:UYF721001 VIB720995:VIB721001 VRX720995:VRX721001 WBT720995:WBT721001 WLP720995:WLP721001 WVL720995:WVL721001 D786531:D786537 IZ786531:IZ786537 SV786531:SV786537 ACR786531:ACR786537 AMN786531:AMN786537 AWJ786531:AWJ786537 BGF786531:BGF786537 BQB786531:BQB786537 BZX786531:BZX786537 CJT786531:CJT786537 CTP786531:CTP786537 DDL786531:DDL786537 DNH786531:DNH786537 DXD786531:DXD786537 EGZ786531:EGZ786537 EQV786531:EQV786537 FAR786531:FAR786537 FKN786531:FKN786537 FUJ786531:FUJ786537 GEF786531:GEF786537 GOB786531:GOB786537 GXX786531:GXX786537 HHT786531:HHT786537 HRP786531:HRP786537 IBL786531:IBL786537 ILH786531:ILH786537 IVD786531:IVD786537 JEZ786531:JEZ786537 JOV786531:JOV786537 JYR786531:JYR786537 KIN786531:KIN786537 KSJ786531:KSJ786537 LCF786531:LCF786537 LMB786531:LMB786537 LVX786531:LVX786537 MFT786531:MFT786537 MPP786531:MPP786537 MZL786531:MZL786537 NJH786531:NJH786537 NTD786531:NTD786537 OCZ786531:OCZ786537 OMV786531:OMV786537 OWR786531:OWR786537 PGN786531:PGN786537 PQJ786531:PQJ786537 QAF786531:QAF786537 QKB786531:QKB786537 QTX786531:QTX786537 RDT786531:RDT786537 RNP786531:RNP786537 RXL786531:RXL786537 SHH786531:SHH786537 SRD786531:SRD786537 TAZ786531:TAZ786537 TKV786531:TKV786537 TUR786531:TUR786537 UEN786531:UEN786537 UOJ786531:UOJ786537 UYF786531:UYF786537 VIB786531:VIB786537 VRX786531:VRX786537 WBT786531:WBT786537 WLP786531:WLP786537 WVL786531:WVL786537 D852067:D852073 IZ852067:IZ852073 SV852067:SV852073 ACR852067:ACR852073 AMN852067:AMN852073 AWJ852067:AWJ852073 BGF852067:BGF852073 BQB852067:BQB852073 BZX852067:BZX852073 CJT852067:CJT852073 CTP852067:CTP852073 DDL852067:DDL852073 DNH852067:DNH852073 DXD852067:DXD852073 EGZ852067:EGZ852073 EQV852067:EQV852073 FAR852067:FAR852073 FKN852067:FKN852073 FUJ852067:FUJ852073 GEF852067:GEF852073 GOB852067:GOB852073 GXX852067:GXX852073 HHT852067:HHT852073 HRP852067:HRP852073 IBL852067:IBL852073 ILH852067:ILH852073 IVD852067:IVD852073 JEZ852067:JEZ852073 JOV852067:JOV852073 JYR852067:JYR852073 KIN852067:KIN852073 KSJ852067:KSJ852073 LCF852067:LCF852073 LMB852067:LMB852073 LVX852067:LVX852073 MFT852067:MFT852073 MPP852067:MPP852073 MZL852067:MZL852073 NJH852067:NJH852073 NTD852067:NTD852073 OCZ852067:OCZ852073 OMV852067:OMV852073 OWR852067:OWR852073 PGN852067:PGN852073 PQJ852067:PQJ852073 QAF852067:QAF852073 QKB852067:QKB852073 QTX852067:QTX852073 RDT852067:RDT852073 RNP852067:RNP852073 RXL852067:RXL852073 SHH852067:SHH852073 SRD852067:SRD852073 TAZ852067:TAZ852073 TKV852067:TKV852073 TUR852067:TUR852073 UEN852067:UEN852073 UOJ852067:UOJ852073 UYF852067:UYF852073 VIB852067:VIB852073 VRX852067:VRX852073 WBT852067:WBT852073 WLP852067:WLP852073 WVL852067:WVL852073 D917603:D917609 IZ917603:IZ917609 SV917603:SV917609 ACR917603:ACR917609 AMN917603:AMN917609 AWJ917603:AWJ917609 BGF917603:BGF917609 BQB917603:BQB917609 BZX917603:BZX917609 CJT917603:CJT917609 CTP917603:CTP917609 DDL917603:DDL917609 DNH917603:DNH917609 DXD917603:DXD917609 EGZ917603:EGZ917609 EQV917603:EQV917609 FAR917603:FAR917609 FKN917603:FKN917609 FUJ917603:FUJ917609 GEF917603:GEF917609 GOB917603:GOB917609 GXX917603:GXX917609 HHT917603:HHT917609 HRP917603:HRP917609 IBL917603:IBL917609 ILH917603:ILH917609 IVD917603:IVD917609 JEZ917603:JEZ917609 JOV917603:JOV917609 JYR917603:JYR917609 KIN917603:KIN917609 KSJ917603:KSJ917609 LCF917603:LCF917609 LMB917603:LMB917609 LVX917603:LVX917609 MFT917603:MFT917609 MPP917603:MPP917609 MZL917603:MZL917609 NJH917603:NJH917609 NTD917603:NTD917609 OCZ917603:OCZ917609 OMV917603:OMV917609 OWR917603:OWR917609 PGN917603:PGN917609 PQJ917603:PQJ917609 QAF917603:QAF917609 QKB917603:QKB917609 QTX917603:QTX917609 RDT917603:RDT917609 RNP917603:RNP917609 RXL917603:RXL917609 SHH917603:SHH917609 SRD917603:SRD917609 TAZ917603:TAZ917609 TKV917603:TKV917609 TUR917603:TUR917609 UEN917603:UEN917609 UOJ917603:UOJ917609 UYF917603:UYF917609 VIB917603:VIB917609 VRX917603:VRX917609 WBT917603:WBT917609 WLP917603:WLP917609 WVL917603:WVL917609 D983139:D983145 IZ983139:IZ983145 SV983139:SV983145 ACR983139:ACR983145 AMN983139:AMN983145 AWJ983139:AWJ983145 BGF983139:BGF983145 BQB983139:BQB983145 BZX983139:BZX983145 CJT983139:CJT983145 CTP983139:CTP983145 DDL983139:DDL983145 DNH983139:DNH983145 DXD983139:DXD983145 EGZ983139:EGZ983145 EQV983139:EQV983145 FAR983139:FAR983145 FKN983139:FKN983145 FUJ983139:FUJ983145 GEF983139:GEF983145 GOB983139:GOB983145 GXX983139:GXX983145 HHT983139:HHT983145 HRP983139:HRP983145 IBL983139:IBL983145 ILH983139:ILH983145 IVD983139:IVD983145 JEZ983139:JEZ983145 JOV983139:JOV983145 JYR983139:JYR983145 KIN983139:KIN983145 KSJ983139:KSJ983145 LCF983139:LCF983145 LMB983139:LMB983145 LVX983139:LVX983145 MFT983139:MFT983145 MPP983139:MPP983145 MZL983139:MZL983145 NJH983139:NJH983145 NTD983139:NTD983145 OCZ983139:OCZ983145 OMV983139:OMV983145 OWR983139:OWR983145 PGN983139:PGN983145 PQJ983139:PQJ983145 QAF983139:QAF983145 QKB983139:QKB983145 QTX983139:QTX983145 RDT983139:RDT983145 RNP983139:RNP983145 RXL983139:RXL983145 SHH983139:SHH983145 SRD983139:SRD983145 TAZ983139:TAZ983145 TKV983139:TKV983145 TUR983139:TUR983145 UEN983139:UEN983145 UOJ983139:UOJ983145 UYF983139:UYF983145 VIB983139:VIB983145 VRX983139:VRX983145 WBT983139:WBT983145 WLP983139:WLP983145 WVL983139:WVL983145 D108:D110 IZ108:IZ110 SV108:SV110 ACR108:ACR110 AMN108:AMN110 AWJ108:AWJ110 BGF108:BGF110 BQB108:BQB110 BZX108:BZX110 CJT108:CJT110 CTP108:CTP110 DDL108:DDL110 DNH108:DNH110 DXD108:DXD110 EGZ108:EGZ110 EQV108:EQV110 FAR108:FAR110 FKN108:FKN110 FUJ108:FUJ110 GEF108:GEF110 GOB108:GOB110 GXX108:GXX110 HHT108:HHT110 HRP108:HRP110 IBL108:IBL110 ILH108:ILH110 IVD108:IVD110 JEZ108:JEZ110 JOV108:JOV110 JYR108:JYR110 KIN108:KIN110 KSJ108:KSJ110 LCF108:LCF110 LMB108:LMB110 LVX108:LVX110 MFT108:MFT110 MPP108:MPP110 MZL108:MZL110 NJH108:NJH110 NTD108:NTD110 OCZ108:OCZ110 OMV108:OMV110 OWR108:OWR110 PGN108:PGN110 PQJ108:PQJ110 QAF108:QAF110 QKB108:QKB110 QTX108:QTX110 RDT108:RDT110 RNP108:RNP110 RXL108:RXL110 SHH108:SHH110 SRD108:SRD110 TAZ108:TAZ110 TKV108:TKV110 TUR108:TUR110 UEN108:UEN110 UOJ108:UOJ110 UYF108:UYF110 VIB108:VIB110 VRX108:VRX110 WBT108:WBT110 WLP108:WLP110 WVL108:WVL110 D65644:D65646 IZ65644:IZ65646 SV65644:SV65646 ACR65644:ACR65646 AMN65644:AMN65646 AWJ65644:AWJ65646 BGF65644:BGF65646 BQB65644:BQB65646 BZX65644:BZX65646 CJT65644:CJT65646 CTP65644:CTP65646 DDL65644:DDL65646 DNH65644:DNH65646 DXD65644:DXD65646 EGZ65644:EGZ65646 EQV65644:EQV65646 FAR65644:FAR65646 FKN65644:FKN65646 FUJ65644:FUJ65646 GEF65644:GEF65646 GOB65644:GOB65646 GXX65644:GXX65646 HHT65644:HHT65646 HRP65644:HRP65646 IBL65644:IBL65646 ILH65644:ILH65646 IVD65644:IVD65646 JEZ65644:JEZ65646 JOV65644:JOV65646 JYR65644:JYR65646 KIN65644:KIN65646 KSJ65644:KSJ65646 LCF65644:LCF65646 LMB65644:LMB65646 LVX65644:LVX65646 MFT65644:MFT65646 MPP65644:MPP65646 MZL65644:MZL65646 NJH65644:NJH65646 NTD65644:NTD65646 OCZ65644:OCZ65646 OMV65644:OMV65646 OWR65644:OWR65646 PGN65644:PGN65646 PQJ65644:PQJ65646 QAF65644:QAF65646 QKB65644:QKB65646 QTX65644:QTX65646 RDT65644:RDT65646 RNP65644:RNP65646 RXL65644:RXL65646 SHH65644:SHH65646 SRD65644:SRD65646 TAZ65644:TAZ65646 TKV65644:TKV65646 TUR65644:TUR65646 UEN65644:UEN65646 UOJ65644:UOJ65646 UYF65644:UYF65646 VIB65644:VIB65646 VRX65644:VRX65646 WBT65644:WBT65646 WLP65644:WLP65646 WVL65644:WVL65646 D131180:D131182 IZ131180:IZ131182 SV131180:SV131182 ACR131180:ACR131182 AMN131180:AMN131182 AWJ131180:AWJ131182 BGF131180:BGF131182 BQB131180:BQB131182 BZX131180:BZX131182 CJT131180:CJT131182 CTP131180:CTP131182 DDL131180:DDL131182 DNH131180:DNH131182 DXD131180:DXD131182 EGZ131180:EGZ131182 EQV131180:EQV131182 FAR131180:FAR131182 FKN131180:FKN131182 FUJ131180:FUJ131182 GEF131180:GEF131182 GOB131180:GOB131182 GXX131180:GXX131182 HHT131180:HHT131182 HRP131180:HRP131182 IBL131180:IBL131182 ILH131180:ILH131182 IVD131180:IVD131182 JEZ131180:JEZ131182 JOV131180:JOV131182 JYR131180:JYR131182 KIN131180:KIN131182 KSJ131180:KSJ131182 LCF131180:LCF131182 LMB131180:LMB131182 LVX131180:LVX131182 MFT131180:MFT131182 MPP131180:MPP131182 MZL131180:MZL131182 NJH131180:NJH131182 NTD131180:NTD131182 OCZ131180:OCZ131182 OMV131180:OMV131182 OWR131180:OWR131182 PGN131180:PGN131182 PQJ131180:PQJ131182 QAF131180:QAF131182 QKB131180:QKB131182 QTX131180:QTX131182 RDT131180:RDT131182 RNP131180:RNP131182 RXL131180:RXL131182 SHH131180:SHH131182 SRD131180:SRD131182 TAZ131180:TAZ131182 TKV131180:TKV131182 TUR131180:TUR131182 UEN131180:UEN131182 UOJ131180:UOJ131182 UYF131180:UYF131182 VIB131180:VIB131182 VRX131180:VRX131182 WBT131180:WBT131182 WLP131180:WLP131182 WVL131180:WVL131182 D196716:D196718 IZ196716:IZ196718 SV196716:SV196718 ACR196716:ACR196718 AMN196716:AMN196718 AWJ196716:AWJ196718 BGF196716:BGF196718 BQB196716:BQB196718 BZX196716:BZX196718 CJT196716:CJT196718 CTP196716:CTP196718 DDL196716:DDL196718 DNH196716:DNH196718 DXD196716:DXD196718 EGZ196716:EGZ196718 EQV196716:EQV196718 FAR196716:FAR196718 FKN196716:FKN196718 FUJ196716:FUJ196718 GEF196716:GEF196718 GOB196716:GOB196718 GXX196716:GXX196718 HHT196716:HHT196718 HRP196716:HRP196718 IBL196716:IBL196718 ILH196716:ILH196718 IVD196716:IVD196718 JEZ196716:JEZ196718 JOV196716:JOV196718 JYR196716:JYR196718 KIN196716:KIN196718 KSJ196716:KSJ196718 LCF196716:LCF196718 LMB196716:LMB196718 LVX196716:LVX196718 MFT196716:MFT196718 MPP196716:MPP196718 MZL196716:MZL196718 NJH196716:NJH196718 NTD196716:NTD196718 OCZ196716:OCZ196718 OMV196716:OMV196718 OWR196716:OWR196718 PGN196716:PGN196718 PQJ196716:PQJ196718 QAF196716:QAF196718 QKB196716:QKB196718 QTX196716:QTX196718 RDT196716:RDT196718 RNP196716:RNP196718 RXL196716:RXL196718 SHH196716:SHH196718 SRD196716:SRD196718 TAZ196716:TAZ196718 TKV196716:TKV196718 TUR196716:TUR196718 UEN196716:UEN196718 UOJ196716:UOJ196718 UYF196716:UYF196718 VIB196716:VIB196718 VRX196716:VRX196718 WBT196716:WBT196718 WLP196716:WLP196718 WVL196716:WVL196718 D262252:D262254 IZ262252:IZ262254 SV262252:SV262254 ACR262252:ACR262254 AMN262252:AMN262254 AWJ262252:AWJ262254 BGF262252:BGF262254 BQB262252:BQB262254 BZX262252:BZX262254 CJT262252:CJT262254 CTP262252:CTP262254 DDL262252:DDL262254 DNH262252:DNH262254 DXD262252:DXD262254 EGZ262252:EGZ262254 EQV262252:EQV262254 FAR262252:FAR262254 FKN262252:FKN262254 FUJ262252:FUJ262254 GEF262252:GEF262254 GOB262252:GOB262254 GXX262252:GXX262254 HHT262252:HHT262254 HRP262252:HRP262254 IBL262252:IBL262254 ILH262252:ILH262254 IVD262252:IVD262254 JEZ262252:JEZ262254 JOV262252:JOV262254 JYR262252:JYR262254 KIN262252:KIN262254 KSJ262252:KSJ262254 LCF262252:LCF262254 LMB262252:LMB262254 LVX262252:LVX262254 MFT262252:MFT262254 MPP262252:MPP262254 MZL262252:MZL262254 NJH262252:NJH262254 NTD262252:NTD262254 OCZ262252:OCZ262254 OMV262252:OMV262254 OWR262252:OWR262254 PGN262252:PGN262254 PQJ262252:PQJ262254 QAF262252:QAF262254 QKB262252:QKB262254 QTX262252:QTX262254 RDT262252:RDT262254 RNP262252:RNP262254 RXL262252:RXL262254 SHH262252:SHH262254 SRD262252:SRD262254 TAZ262252:TAZ262254 TKV262252:TKV262254 TUR262252:TUR262254 UEN262252:UEN262254 UOJ262252:UOJ262254 UYF262252:UYF262254 VIB262252:VIB262254 VRX262252:VRX262254 WBT262252:WBT262254 WLP262252:WLP262254 WVL262252:WVL262254 D327788:D327790 IZ327788:IZ327790 SV327788:SV327790 ACR327788:ACR327790 AMN327788:AMN327790 AWJ327788:AWJ327790 BGF327788:BGF327790 BQB327788:BQB327790 BZX327788:BZX327790 CJT327788:CJT327790 CTP327788:CTP327790 DDL327788:DDL327790 DNH327788:DNH327790 DXD327788:DXD327790 EGZ327788:EGZ327790 EQV327788:EQV327790 FAR327788:FAR327790 FKN327788:FKN327790 FUJ327788:FUJ327790 GEF327788:GEF327790 GOB327788:GOB327790 GXX327788:GXX327790 HHT327788:HHT327790 HRP327788:HRP327790 IBL327788:IBL327790 ILH327788:ILH327790 IVD327788:IVD327790 JEZ327788:JEZ327790 JOV327788:JOV327790 JYR327788:JYR327790 KIN327788:KIN327790 KSJ327788:KSJ327790 LCF327788:LCF327790 LMB327788:LMB327790 LVX327788:LVX327790 MFT327788:MFT327790 MPP327788:MPP327790 MZL327788:MZL327790 NJH327788:NJH327790 NTD327788:NTD327790 OCZ327788:OCZ327790 OMV327788:OMV327790 OWR327788:OWR327790 PGN327788:PGN327790 PQJ327788:PQJ327790 QAF327788:QAF327790 QKB327788:QKB327790 QTX327788:QTX327790 RDT327788:RDT327790 RNP327788:RNP327790 RXL327788:RXL327790 SHH327788:SHH327790 SRD327788:SRD327790 TAZ327788:TAZ327790 TKV327788:TKV327790 TUR327788:TUR327790 UEN327788:UEN327790 UOJ327788:UOJ327790 UYF327788:UYF327790 VIB327788:VIB327790 VRX327788:VRX327790 WBT327788:WBT327790 WLP327788:WLP327790 WVL327788:WVL327790 D393324:D393326 IZ393324:IZ393326 SV393324:SV393326 ACR393324:ACR393326 AMN393324:AMN393326 AWJ393324:AWJ393326 BGF393324:BGF393326 BQB393324:BQB393326 BZX393324:BZX393326 CJT393324:CJT393326 CTP393324:CTP393326 DDL393324:DDL393326 DNH393324:DNH393326 DXD393324:DXD393326 EGZ393324:EGZ393326 EQV393324:EQV393326 FAR393324:FAR393326 FKN393324:FKN393326 FUJ393324:FUJ393326 GEF393324:GEF393326 GOB393324:GOB393326 GXX393324:GXX393326 HHT393324:HHT393326 HRP393324:HRP393326 IBL393324:IBL393326 ILH393324:ILH393326 IVD393324:IVD393326 JEZ393324:JEZ393326 JOV393324:JOV393326 JYR393324:JYR393326 KIN393324:KIN393326 KSJ393324:KSJ393326 LCF393324:LCF393326 LMB393324:LMB393326 LVX393324:LVX393326 MFT393324:MFT393326 MPP393324:MPP393326 MZL393324:MZL393326 NJH393324:NJH393326 NTD393324:NTD393326 OCZ393324:OCZ393326 OMV393324:OMV393326 OWR393324:OWR393326 PGN393324:PGN393326 PQJ393324:PQJ393326 QAF393324:QAF393326 QKB393324:QKB393326 QTX393324:QTX393326 RDT393324:RDT393326 RNP393324:RNP393326 RXL393324:RXL393326 SHH393324:SHH393326 SRD393324:SRD393326 TAZ393324:TAZ393326 TKV393324:TKV393326 TUR393324:TUR393326 UEN393324:UEN393326 UOJ393324:UOJ393326 UYF393324:UYF393326 VIB393324:VIB393326 VRX393324:VRX393326 WBT393324:WBT393326 WLP393324:WLP393326 WVL393324:WVL393326 D458860:D458862 IZ458860:IZ458862 SV458860:SV458862 ACR458860:ACR458862 AMN458860:AMN458862 AWJ458860:AWJ458862 BGF458860:BGF458862 BQB458860:BQB458862 BZX458860:BZX458862 CJT458860:CJT458862 CTP458860:CTP458862 DDL458860:DDL458862 DNH458860:DNH458862 DXD458860:DXD458862 EGZ458860:EGZ458862 EQV458860:EQV458862 FAR458860:FAR458862 FKN458860:FKN458862 FUJ458860:FUJ458862 GEF458860:GEF458862 GOB458860:GOB458862 GXX458860:GXX458862 HHT458860:HHT458862 HRP458860:HRP458862 IBL458860:IBL458862 ILH458860:ILH458862 IVD458860:IVD458862 JEZ458860:JEZ458862 JOV458860:JOV458862 JYR458860:JYR458862 KIN458860:KIN458862 KSJ458860:KSJ458862 LCF458860:LCF458862 LMB458860:LMB458862 LVX458860:LVX458862 MFT458860:MFT458862 MPP458860:MPP458862 MZL458860:MZL458862 NJH458860:NJH458862 NTD458860:NTD458862 OCZ458860:OCZ458862 OMV458860:OMV458862 OWR458860:OWR458862 PGN458860:PGN458862 PQJ458860:PQJ458862 QAF458860:QAF458862 QKB458860:QKB458862 QTX458860:QTX458862 RDT458860:RDT458862 RNP458860:RNP458862 RXL458860:RXL458862 SHH458860:SHH458862 SRD458860:SRD458862 TAZ458860:TAZ458862 TKV458860:TKV458862 TUR458860:TUR458862 UEN458860:UEN458862 UOJ458860:UOJ458862 UYF458860:UYF458862 VIB458860:VIB458862 VRX458860:VRX458862 WBT458860:WBT458862 WLP458860:WLP458862 WVL458860:WVL458862 D524396:D524398 IZ524396:IZ524398 SV524396:SV524398 ACR524396:ACR524398 AMN524396:AMN524398 AWJ524396:AWJ524398 BGF524396:BGF524398 BQB524396:BQB524398 BZX524396:BZX524398 CJT524396:CJT524398 CTP524396:CTP524398 DDL524396:DDL524398 DNH524396:DNH524398 DXD524396:DXD524398 EGZ524396:EGZ524398 EQV524396:EQV524398 FAR524396:FAR524398 FKN524396:FKN524398 FUJ524396:FUJ524398 GEF524396:GEF524398 GOB524396:GOB524398 GXX524396:GXX524398 HHT524396:HHT524398 HRP524396:HRP524398 IBL524396:IBL524398 ILH524396:ILH524398 IVD524396:IVD524398 JEZ524396:JEZ524398 JOV524396:JOV524398 JYR524396:JYR524398 KIN524396:KIN524398 KSJ524396:KSJ524398 LCF524396:LCF524398 LMB524396:LMB524398 LVX524396:LVX524398 MFT524396:MFT524398 MPP524396:MPP524398 MZL524396:MZL524398 NJH524396:NJH524398 NTD524396:NTD524398 OCZ524396:OCZ524398 OMV524396:OMV524398 OWR524396:OWR524398 PGN524396:PGN524398 PQJ524396:PQJ524398 QAF524396:QAF524398 QKB524396:QKB524398 QTX524396:QTX524398 RDT524396:RDT524398 RNP524396:RNP524398 RXL524396:RXL524398 SHH524396:SHH524398 SRD524396:SRD524398 TAZ524396:TAZ524398 TKV524396:TKV524398 TUR524396:TUR524398 UEN524396:UEN524398 UOJ524396:UOJ524398 UYF524396:UYF524398 VIB524396:VIB524398 VRX524396:VRX524398 WBT524396:WBT524398 WLP524396:WLP524398 WVL524396:WVL524398 D589932:D589934 IZ589932:IZ589934 SV589932:SV589934 ACR589932:ACR589934 AMN589932:AMN589934 AWJ589932:AWJ589934 BGF589932:BGF589934 BQB589932:BQB589934 BZX589932:BZX589934 CJT589932:CJT589934 CTP589932:CTP589934 DDL589932:DDL589934 DNH589932:DNH589934 DXD589932:DXD589934 EGZ589932:EGZ589934 EQV589932:EQV589934 FAR589932:FAR589934 FKN589932:FKN589934 FUJ589932:FUJ589934 GEF589932:GEF589934 GOB589932:GOB589934 GXX589932:GXX589934 HHT589932:HHT589934 HRP589932:HRP589934 IBL589932:IBL589934 ILH589932:ILH589934 IVD589932:IVD589934 JEZ589932:JEZ589934 JOV589932:JOV589934 JYR589932:JYR589934 KIN589932:KIN589934 KSJ589932:KSJ589934 LCF589932:LCF589934 LMB589932:LMB589934 LVX589932:LVX589934 MFT589932:MFT589934 MPP589932:MPP589934 MZL589932:MZL589934 NJH589932:NJH589934 NTD589932:NTD589934 OCZ589932:OCZ589934 OMV589932:OMV589934 OWR589932:OWR589934 PGN589932:PGN589934 PQJ589932:PQJ589934 QAF589932:QAF589934 QKB589932:QKB589934 QTX589932:QTX589934 RDT589932:RDT589934 RNP589932:RNP589934 RXL589932:RXL589934 SHH589932:SHH589934 SRD589932:SRD589934 TAZ589932:TAZ589934 TKV589932:TKV589934 TUR589932:TUR589934 UEN589932:UEN589934 UOJ589932:UOJ589934 UYF589932:UYF589934 VIB589932:VIB589934 VRX589932:VRX589934 WBT589932:WBT589934 WLP589932:WLP589934 WVL589932:WVL589934 D655468:D655470 IZ655468:IZ655470 SV655468:SV655470 ACR655468:ACR655470 AMN655468:AMN655470 AWJ655468:AWJ655470 BGF655468:BGF655470 BQB655468:BQB655470 BZX655468:BZX655470 CJT655468:CJT655470 CTP655468:CTP655470 DDL655468:DDL655470 DNH655468:DNH655470 DXD655468:DXD655470 EGZ655468:EGZ655470 EQV655468:EQV655470 FAR655468:FAR655470 FKN655468:FKN655470 FUJ655468:FUJ655470 GEF655468:GEF655470 GOB655468:GOB655470 GXX655468:GXX655470 HHT655468:HHT655470 HRP655468:HRP655470 IBL655468:IBL655470 ILH655468:ILH655470 IVD655468:IVD655470 JEZ655468:JEZ655470 JOV655468:JOV655470 JYR655468:JYR655470 KIN655468:KIN655470 KSJ655468:KSJ655470 LCF655468:LCF655470 LMB655468:LMB655470 LVX655468:LVX655470 MFT655468:MFT655470 MPP655468:MPP655470 MZL655468:MZL655470 NJH655468:NJH655470 NTD655468:NTD655470 OCZ655468:OCZ655470 OMV655468:OMV655470 OWR655468:OWR655470 PGN655468:PGN655470 PQJ655468:PQJ655470 QAF655468:QAF655470 QKB655468:QKB655470 QTX655468:QTX655470 RDT655468:RDT655470 RNP655468:RNP655470 RXL655468:RXL655470 SHH655468:SHH655470 SRD655468:SRD655470 TAZ655468:TAZ655470 TKV655468:TKV655470 TUR655468:TUR655470 UEN655468:UEN655470 UOJ655468:UOJ655470 UYF655468:UYF655470 VIB655468:VIB655470 VRX655468:VRX655470 WBT655468:WBT655470 WLP655468:WLP655470 WVL655468:WVL655470 D721004:D721006 IZ721004:IZ721006 SV721004:SV721006 ACR721004:ACR721006 AMN721004:AMN721006 AWJ721004:AWJ721006 BGF721004:BGF721006 BQB721004:BQB721006 BZX721004:BZX721006 CJT721004:CJT721006 CTP721004:CTP721006 DDL721004:DDL721006 DNH721004:DNH721006 DXD721004:DXD721006 EGZ721004:EGZ721006 EQV721004:EQV721006 FAR721004:FAR721006 FKN721004:FKN721006 FUJ721004:FUJ721006 GEF721004:GEF721006 GOB721004:GOB721006 GXX721004:GXX721006 HHT721004:HHT721006 HRP721004:HRP721006 IBL721004:IBL721006 ILH721004:ILH721006 IVD721004:IVD721006 JEZ721004:JEZ721006 JOV721004:JOV721006 JYR721004:JYR721006 KIN721004:KIN721006 KSJ721004:KSJ721006 LCF721004:LCF721006 LMB721004:LMB721006 LVX721004:LVX721006 MFT721004:MFT721006 MPP721004:MPP721006 MZL721004:MZL721006 NJH721004:NJH721006 NTD721004:NTD721006 OCZ721004:OCZ721006 OMV721004:OMV721006 OWR721004:OWR721006 PGN721004:PGN721006 PQJ721004:PQJ721006 QAF721004:QAF721006 QKB721004:QKB721006 QTX721004:QTX721006 RDT721004:RDT721006 RNP721004:RNP721006 RXL721004:RXL721006 SHH721004:SHH721006 SRD721004:SRD721006 TAZ721004:TAZ721006 TKV721004:TKV721006 TUR721004:TUR721006 UEN721004:UEN721006 UOJ721004:UOJ721006 UYF721004:UYF721006 VIB721004:VIB721006 VRX721004:VRX721006 WBT721004:WBT721006 WLP721004:WLP721006 WVL721004:WVL721006 D786540:D786542 IZ786540:IZ786542 SV786540:SV786542 ACR786540:ACR786542 AMN786540:AMN786542 AWJ786540:AWJ786542 BGF786540:BGF786542 BQB786540:BQB786542 BZX786540:BZX786542 CJT786540:CJT786542 CTP786540:CTP786542 DDL786540:DDL786542 DNH786540:DNH786542 DXD786540:DXD786542 EGZ786540:EGZ786542 EQV786540:EQV786542 FAR786540:FAR786542 FKN786540:FKN786542 FUJ786540:FUJ786542 GEF786540:GEF786542 GOB786540:GOB786542 GXX786540:GXX786542 HHT786540:HHT786542 HRP786540:HRP786542 IBL786540:IBL786542 ILH786540:ILH786542 IVD786540:IVD786542 JEZ786540:JEZ786542 JOV786540:JOV786542 JYR786540:JYR786542 KIN786540:KIN786542 KSJ786540:KSJ786542 LCF786540:LCF786542 LMB786540:LMB786542 LVX786540:LVX786542 MFT786540:MFT786542 MPP786540:MPP786542 MZL786540:MZL786542 NJH786540:NJH786542 NTD786540:NTD786542 OCZ786540:OCZ786542 OMV786540:OMV786542 OWR786540:OWR786542 PGN786540:PGN786542 PQJ786540:PQJ786542 QAF786540:QAF786542 QKB786540:QKB786542 QTX786540:QTX786542 RDT786540:RDT786542 RNP786540:RNP786542 RXL786540:RXL786542 SHH786540:SHH786542 SRD786540:SRD786542 TAZ786540:TAZ786542 TKV786540:TKV786542 TUR786540:TUR786542 UEN786540:UEN786542 UOJ786540:UOJ786542 UYF786540:UYF786542 VIB786540:VIB786542 VRX786540:VRX786542 WBT786540:WBT786542 WLP786540:WLP786542 WVL786540:WVL786542 D852076:D852078 IZ852076:IZ852078 SV852076:SV852078 ACR852076:ACR852078 AMN852076:AMN852078 AWJ852076:AWJ852078 BGF852076:BGF852078 BQB852076:BQB852078 BZX852076:BZX852078 CJT852076:CJT852078 CTP852076:CTP852078 DDL852076:DDL852078 DNH852076:DNH852078 DXD852076:DXD852078 EGZ852076:EGZ852078 EQV852076:EQV852078 FAR852076:FAR852078 FKN852076:FKN852078 FUJ852076:FUJ852078 GEF852076:GEF852078 GOB852076:GOB852078 GXX852076:GXX852078 HHT852076:HHT852078 HRP852076:HRP852078 IBL852076:IBL852078 ILH852076:ILH852078 IVD852076:IVD852078 JEZ852076:JEZ852078 JOV852076:JOV852078 JYR852076:JYR852078 KIN852076:KIN852078 KSJ852076:KSJ852078 LCF852076:LCF852078 LMB852076:LMB852078 LVX852076:LVX852078 MFT852076:MFT852078 MPP852076:MPP852078 MZL852076:MZL852078 NJH852076:NJH852078 NTD852076:NTD852078 OCZ852076:OCZ852078 OMV852076:OMV852078 OWR852076:OWR852078 PGN852076:PGN852078 PQJ852076:PQJ852078 QAF852076:QAF852078 QKB852076:QKB852078 QTX852076:QTX852078 RDT852076:RDT852078 RNP852076:RNP852078 RXL852076:RXL852078 SHH852076:SHH852078 SRD852076:SRD852078 TAZ852076:TAZ852078 TKV852076:TKV852078 TUR852076:TUR852078 UEN852076:UEN852078 UOJ852076:UOJ852078 UYF852076:UYF852078 VIB852076:VIB852078 VRX852076:VRX852078 WBT852076:WBT852078 WLP852076:WLP852078 WVL852076:WVL852078 D917612:D917614 IZ917612:IZ917614 SV917612:SV917614 ACR917612:ACR917614 AMN917612:AMN917614 AWJ917612:AWJ917614 BGF917612:BGF917614 BQB917612:BQB917614 BZX917612:BZX917614 CJT917612:CJT917614 CTP917612:CTP917614 DDL917612:DDL917614 DNH917612:DNH917614 DXD917612:DXD917614 EGZ917612:EGZ917614 EQV917612:EQV917614 FAR917612:FAR917614 FKN917612:FKN917614 FUJ917612:FUJ917614 GEF917612:GEF917614 GOB917612:GOB917614 GXX917612:GXX917614 HHT917612:HHT917614 HRP917612:HRP917614 IBL917612:IBL917614 ILH917612:ILH917614 IVD917612:IVD917614 JEZ917612:JEZ917614 JOV917612:JOV917614 JYR917612:JYR917614 KIN917612:KIN917614 KSJ917612:KSJ917614 LCF917612:LCF917614 LMB917612:LMB917614 LVX917612:LVX917614 MFT917612:MFT917614 MPP917612:MPP917614 MZL917612:MZL917614 NJH917612:NJH917614 NTD917612:NTD917614 OCZ917612:OCZ917614 OMV917612:OMV917614 OWR917612:OWR917614 PGN917612:PGN917614 PQJ917612:PQJ917614 QAF917612:QAF917614 QKB917612:QKB917614 QTX917612:QTX917614 RDT917612:RDT917614 RNP917612:RNP917614 RXL917612:RXL917614 SHH917612:SHH917614 SRD917612:SRD917614 TAZ917612:TAZ917614 TKV917612:TKV917614 TUR917612:TUR917614 UEN917612:UEN917614 UOJ917612:UOJ917614 UYF917612:UYF917614 VIB917612:VIB917614 VRX917612:VRX917614 WBT917612:WBT917614 WLP917612:WLP917614 WVL917612:WVL917614 D983148:D983150 IZ983148:IZ983150 SV983148:SV983150 ACR983148:ACR983150 AMN983148:AMN983150 AWJ983148:AWJ983150 BGF983148:BGF983150 BQB983148:BQB983150 BZX983148:BZX983150 CJT983148:CJT983150 CTP983148:CTP983150 DDL983148:DDL983150 DNH983148:DNH983150 DXD983148:DXD983150 EGZ983148:EGZ983150 EQV983148:EQV983150 FAR983148:FAR983150 FKN983148:FKN983150 FUJ983148:FUJ983150 GEF983148:GEF983150 GOB983148:GOB983150 GXX983148:GXX983150 HHT983148:HHT983150 HRP983148:HRP983150 IBL983148:IBL983150 ILH983148:ILH983150 IVD983148:IVD983150 JEZ983148:JEZ983150 JOV983148:JOV983150 JYR983148:JYR983150 KIN983148:KIN983150 KSJ983148:KSJ983150 LCF983148:LCF983150 LMB983148:LMB983150 LVX983148:LVX983150 MFT983148:MFT983150 MPP983148:MPP983150 MZL983148:MZL983150 NJH983148:NJH983150 NTD983148:NTD983150 OCZ983148:OCZ983150 OMV983148:OMV983150 OWR983148:OWR983150 PGN983148:PGN983150 PQJ983148:PQJ983150 QAF983148:QAF983150 QKB983148:QKB983150 QTX983148:QTX983150 RDT983148:RDT983150 RNP983148:RNP983150 RXL983148:RXL983150 SHH983148:SHH983150 SRD983148:SRD983150 TAZ983148:TAZ983150 TKV983148:TKV983150 TUR983148:TUR983150 UEN983148:UEN983150 UOJ983148:UOJ983150 UYF983148:UYF983150 VIB983148:VIB983150 VRX983148:VRX983150 WBT983148:WBT983150 WLP983148:WLP983150 WVL983148:WVL983150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f217fcbeac133686677991a8977d855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6b89a0ac32587905e85f400210566d1"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Props1.xml><?xml version="1.0" encoding="utf-8"?>
<ds:datastoreItem xmlns:ds="http://schemas.openxmlformats.org/officeDocument/2006/customXml" ds:itemID="{703FAEDB-4DA4-43DE-864A-B0D866B19A4E}"/>
</file>

<file path=customXml/itemProps2.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3.xml><?xml version="1.0" encoding="utf-8"?>
<ds:datastoreItem xmlns:ds="http://schemas.openxmlformats.org/officeDocument/2006/customXml" ds:itemID="{F0400F8F-9C3E-4A99-BAAF-2D5EAF9B168E}">
  <ds:schemaRefs>
    <ds:schemaRef ds:uri="http://schemas.microsoft.com/office/2006/documentManagement/types"/>
    <ds:schemaRef ds:uri="http://purl.org/dc/terms/"/>
    <ds:schemaRef ds:uri="04ac4ecf-9708-45f7-9d64-eaef3bff4f59"/>
    <ds:schemaRef ds:uri="http://purl.org/dc/elements/1.1/"/>
    <ds:schemaRef ds:uri="http://schemas.microsoft.com/office/2006/metadata/properties"/>
    <ds:schemaRef ds:uri="47d30a7d-b41a-4785-a964-e05815a9f29f"/>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Invitation NEW</vt:lpstr>
      <vt:lpstr>Application requirements</vt:lpstr>
      <vt:lpstr>Price schedule (Financial bid)</vt:lpstr>
      <vt:lpstr>List of key experts</vt:lpstr>
      <vt:lpstr>Assessment grid Tech</vt:lpstr>
      <vt:lpstr>'Price schedule (Financial bid)'!Ersatzspalten</vt:lpstr>
      <vt:lpstr>'List of key experts'!lSFK</vt:lpstr>
      <vt:lpstr>'Assessment grid Tech'!Print_Area</vt:lpstr>
      <vt:lpstr>'Assessment grid Tech'!Print_Titles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Safonov, Valerii GIZ UA</cp:lastModifiedBy>
  <cp:revision/>
  <dcterms:created xsi:type="dcterms:W3CDTF">2015-10-29T07:24:41Z</dcterms:created>
  <dcterms:modified xsi:type="dcterms:W3CDTF">2026-05-04T06:24:41Z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